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31\2026\EU_215 Entleerung von Kleinkläranlagen und abflusslosen Gruben\eVergabe\"/>
    </mc:Choice>
  </mc:AlternateContent>
  <xr:revisionPtr revIDLastSave="0" documentId="13_ncr:1_{4FA18DA1-EE90-43B9-BC6B-DFEC59DCFD11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Leistungsverzeichnis" sheetId="1" r:id="rId1"/>
  </sheets>
  <definedNames>
    <definedName name="_xlnm.Print_Area" localSheetId="0">Leistungsverzeichnis!$B$4:$L$32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1" l="1"/>
  <c r="L11" i="1"/>
  <c r="L25" i="1" l="1"/>
  <c r="L26" i="1" s="1"/>
  <c r="L27" i="1" s="1"/>
  <c r="L28" i="1" s="1"/>
  <c r="L29" i="1" s="1"/>
</calcChain>
</file>

<file path=xl/sharedStrings.xml><?xml version="1.0" encoding="utf-8"?>
<sst xmlns="http://schemas.openxmlformats.org/spreadsheetml/2006/main" count="46" uniqueCount="43">
  <si>
    <t>Bietername:</t>
  </si>
  <si>
    <t>erforderliche Angaben vom Bieter</t>
  </si>
  <si>
    <t>Zellen werden automatisch berechnet</t>
  </si>
  <si>
    <t xml:space="preserve">Maße / sonstige Angaben / Zusicherung des Bieters </t>
  </si>
  <si>
    <t>Pos.</t>
  </si>
  <si>
    <t>Sonstige Anforderungen</t>
  </si>
  <si>
    <t xml:space="preserve">   </t>
  </si>
  <si>
    <t>#1.1</t>
  </si>
  <si>
    <t>tatsächlich</t>
  </si>
  <si>
    <t xml:space="preserve"> % Skonto bei Bezahlung innerhalb von 14 Tagen nach Rechnungseingang, 30 Tage netto:</t>
  </si>
  <si>
    <t>Bezeichnung der Leistung, Kennzeichnung, technische Angaben</t>
  </si>
  <si>
    <t>Bruttogesamtpreis:</t>
  </si>
  <si>
    <t>Endgesamtpreis:</t>
  </si>
  <si>
    <t>#1</t>
  </si>
  <si>
    <t>#2</t>
  </si>
  <si>
    <t>#3</t>
  </si>
  <si>
    <t>Einheit</t>
  </si>
  <si>
    <t>Einzelpreis (netto) in €</t>
  </si>
  <si>
    <t>Menge</t>
  </si>
  <si>
    <t>Gesamtpreis (netto) in €</t>
  </si>
  <si>
    <t>Nettogesamtpreis:</t>
  </si>
  <si>
    <t>zzgl. der zur Zeit geltenden MwSt. in Höhe von:</t>
  </si>
  <si>
    <t>Die Leistungsbeschreibung und dieses Leistungsverzeichnis sind Bestandteil des Angebotes</t>
  </si>
  <si>
    <t>Einheit Menge</t>
  </si>
  <si>
    <t>Offenes Verfahren der Stadt Hamm Nr. 2026-05/215
über die Entleerung von Kleinkläranlagen und abflusslosen Gruben (Grundstücksentwässerungsanlagen) 
und Abfuhr des Anlageninhaltes (Klärschlamm) zur Kläranlage Hamm-West</t>
  </si>
  <si>
    <t>Leistungsverzeichnis</t>
  </si>
  <si>
    <t>Entleerung von Kleinkläranlagen und abflusslosen Gruben (Grundstücksentwässerungsanlagen) und Abfuhr des Anlageninhalts (Klärschlamm) zu der Kläranlage Hamm-West</t>
  </si>
  <si>
    <t>Entleerung von Kleinkläranlagen und abflusslosen Gruben</t>
  </si>
  <si>
    <t>m³</t>
  </si>
  <si>
    <r>
      <t xml:space="preserve">
</t>
    </r>
    <r>
      <rPr>
        <b/>
        <sz val="11"/>
        <rFont val="Arial"/>
        <family val="2"/>
      </rPr>
      <t>Servicerufnummer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Servicerufnummer, unter der der Bieter an Werktagen zwischen 08.00 Uhr und 16.00 Uhr Abufe zu Sonderleerungen entgegen nimmt.</t>
    </r>
  </si>
  <si>
    <r>
      <rPr>
        <b/>
        <sz val="10"/>
        <rFont val="Arial"/>
        <family val="2"/>
      </rPr>
      <t>Grundpreis</t>
    </r>
    <r>
      <rPr>
        <sz val="10"/>
        <rFont val="Arial"/>
        <family val="2"/>
      </rPr>
      <t xml:space="preserve">
Entleerung von Kleinkläranlagen und abflusslosen Gruben (Grundstücksentwässerungsanlagen) und Abfuhr des Anlageninhalts (Klärschlamm) zu der Kläranlage Hamm-West
Anzahl der Leerungen von Kleinkläranlagen und abflusslosen Gruben: ca. 800 pro Jahr
Durchschnittliche Abfuhrmenge aus Kleinkläranlagen und abflusslosen Gruben: ca. 5m³</t>
    </r>
  </si>
  <si>
    <r>
      <t xml:space="preserve">Kraftstoffpreis
</t>
    </r>
    <r>
      <rPr>
        <sz val="10"/>
        <rFont val="Arial"/>
        <family val="2"/>
      </rPr>
      <t xml:space="preserve">Entleerung von Kleinkläranlagen und abflusslosen Gruben (Grundstücksentwässerungsanlagen) und Abfuhr des Anlageninhalts (Klärschlamm) zu der Kläranlage Hamm-West
Anzahl der Leerungen von Kleinkläranlagen und abflusslosen Gruben: ca. 800 pro Jahr
Durchschnittliche Abfuhrmenge aus Kleinkläranlagen und abflusslosen Gruben: ca. 5m³
</t>
    </r>
  </si>
  <si>
    <r>
      <rPr>
        <b/>
        <sz val="11"/>
        <rFont val="Arial"/>
        <family val="2"/>
      </rPr>
      <t xml:space="preserve">Zertifizierung </t>
    </r>
    <r>
      <rPr>
        <sz val="11"/>
        <rFont val="Arial"/>
        <family val="2"/>
      </rPr>
      <t xml:space="preserve">
Der Bieter ist als Entsorgungsfachbetrieb nach § 56 KrWG oder gleichwertig in Verbindung mit § 57 KrWG zertifiziert</t>
    </r>
  </si>
  <si>
    <t>Drop Down</t>
  </si>
  <si>
    <t>Aktuelle Deckungssumme der Betriebshaftpflichtversicherung für Personenschäden:</t>
  </si>
  <si>
    <t>Aktuelle Deckungssumme der Betriebshaftpflichtversicherung für Sachschäden:</t>
  </si>
  <si>
    <t>Aktuelle Deckungssumme der Betriebshaftpflichtversicherung für Vermögensschäden:</t>
  </si>
  <si>
    <t>Betriebshaftpflichtversicherung</t>
  </si>
  <si>
    <t>#3.1</t>
  </si>
  <si>
    <t>#3.2</t>
  </si>
  <si>
    <t>#3.3</t>
  </si>
  <si>
    <t>#3.4</t>
  </si>
  <si>
    <t>Im Falle der Auftragserteilung werden die Deckungssummen der Betriebshaftpflichtversicherung wie folgt erhöht:
- Personenschäden: 5.000.000,- €
- Sachschäden: 5.000.000,- €
- Vermögensschäden: 5.000.000,-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</si>
</sst>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00"/>
    <numFmt numFmtId="165" formatCode="&quot;#1.1.&quot;General"/>
    <numFmt numFmtId="166" formatCode="&quot;#2.&quot;0"/>
    <numFmt numFmtId="167" formatCode="#,##0_ ;\-#,##0\ "/>
  </numFmts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4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Border="1" applyProtection="1"/>
    <xf numFmtId="0" fontId="0" fillId="0" borderId="0" xfId="0" applyFont="1" applyProtection="1"/>
    <xf numFmtId="0" fontId="12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vertical="center" wrapText="1"/>
    </xf>
    <xf numFmtId="9" fontId="4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6" fillId="0" borderId="0" xfId="0" applyFont="1" applyProtection="1"/>
    <xf numFmtId="0" fontId="2" fillId="6" borderId="11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vertical="center" wrapText="1"/>
    </xf>
    <xf numFmtId="165" fontId="5" fillId="0" borderId="13" xfId="0" applyNumberFormat="1" applyFont="1" applyBorder="1" applyAlignment="1" applyProtection="1">
      <alignment horizontal="center" vertical="center" wrapText="1"/>
    </xf>
    <xf numFmtId="44" fontId="5" fillId="3" borderId="13" xfId="1" applyFont="1" applyFill="1" applyBorder="1" applyAlignment="1" applyProtection="1">
      <alignment vertical="center" wrapText="1"/>
    </xf>
    <xf numFmtId="0" fontId="5" fillId="4" borderId="10" xfId="0" applyFont="1" applyFill="1" applyBorder="1" applyAlignment="1" applyProtection="1">
      <alignment vertical="center" wrapText="1"/>
    </xf>
    <xf numFmtId="0" fontId="5" fillId="4" borderId="5" xfId="0" applyFont="1" applyFill="1" applyBorder="1" applyAlignment="1" applyProtection="1">
      <alignment vertical="center" wrapText="1"/>
    </xf>
    <xf numFmtId="166" fontId="16" fillId="2" borderId="1" xfId="0" applyNumberFormat="1" applyFont="1" applyFill="1" applyBorder="1" applyAlignment="1" applyProtection="1">
      <alignment horizontal="center" vertical="center" wrapText="1"/>
    </xf>
    <xf numFmtId="49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4" fillId="4" borderId="9" xfId="0" applyFont="1" applyFill="1" applyBorder="1" applyAlignment="1" applyProtection="1">
      <alignment vertical="center" wrapText="1"/>
    </xf>
    <xf numFmtId="0" fontId="4" fillId="4" borderId="11" xfId="0" applyFont="1" applyFill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20" fillId="4" borderId="11" xfId="0" applyFont="1" applyFill="1" applyBorder="1" applyAlignment="1" applyProtection="1">
      <alignment vertical="center" wrapText="1"/>
    </xf>
    <xf numFmtId="0" fontId="17" fillId="6" borderId="11" xfId="0" applyFont="1" applyFill="1" applyBorder="1" applyAlignment="1" applyProtection="1">
      <alignment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14" fillId="4" borderId="9" xfId="0" applyFont="1" applyFill="1" applyBorder="1" applyAlignment="1" applyProtection="1">
      <alignment vertical="center" wrapText="1"/>
    </xf>
    <xf numFmtId="44" fontId="10" fillId="4" borderId="4" xfId="1" applyFont="1" applyFill="1" applyBorder="1" applyAlignment="1" applyProtection="1">
      <alignment vertical="center" wrapText="1"/>
    </xf>
    <xf numFmtId="44" fontId="5" fillId="4" borderId="12" xfId="1" applyFont="1" applyFill="1" applyBorder="1" applyAlignment="1" applyProtection="1">
      <alignment vertical="center" wrapText="1"/>
    </xf>
    <xf numFmtId="44" fontId="5" fillId="4" borderId="12" xfId="0" applyNumberFormat="1" applyFont="1" applyFill="1" applyBorder="1" applyAlignment="1" applyProtection="1">
      <alignment vertical="center" wrapText="1"/>
    </xf>
    <xf numFmtId="0" fontId="14" fillId="4" borderId="11" xfId="0" applyFont="1" applyFill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left" vertical="center"/>
    </xf>
    <xf numFmtId="167" fontId="10" fillId="0" borderId="2" xfId="1" applyNumberFormat="1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vertical="center" wrapText="1"/>
    </xf>
    <xf numFmtId="0" fontId="11" fillId="0" borderId="12" xfId="0" applyFont="1" applyBorder="1" applyAlignment="1" applyProtection="1">
      <alignment horizontal="center" vertical="center" wrapText="1"/>
    </xf>
    <xf numFmtId="167" fontId="10" fillId="0" borderId="12" xfId="1" applyNumberFormat="1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right" vertical="center"/>
    </xf>
    <xf numFmtId="0" fontId="5" fillId="3" borderId="15" xfId="0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49" fontId="10" fillId="0" borderId="0" xfId="1" applyNumberFormat="1" applyFont="1" applyFill="1" applyBorder="1" applyAlignment="1" applyProtection="1">
      <alignment horizontal="center" vertical="center" wrapText="1"/>
    </xf>
    <xf numFmtId="49" fontId="10" fillId="0" borderId="14" xfId="1" applyNumberFormat="1" applyFont="1" applyFill="1" applyBorder="1" applyAlignment="1" applyProtection="1">
      <alignment horizontal="center" vertical="center" wrapText="1"/>
    </xf>
    <xf numFmtId="49" fontId="10" fillId="0" borderId="6" xfId="1" applyNumberFormat="1" applyFont="1" applyFill="1" applyBorder="1" applyAlignment="1" applyProtection="1">
      <alignment horizontal="center" vertical="center" wrapText="1"/>
    </xf>
    <xf numFmtId="44" fontId="10" fillId="3" borderId="1" xfId="9" applyFont="1" applyFill="1" applyBorder="1" applyAlignment="1" applyProtection="1">
      <alignment horizontal="center" vertical="center" wrapText="1"/>
      <protection locked="0"/>
    </xf>
    <xf numFmtId="49" fontId="10" fillId="0" borderId="7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0" fillId="0" borderId="0" xfId="0" applyProtection="1"/>
    <xf numFmtId="0" fontId="3" fillId="4" borderId="11" xfId="0" applyFont="1" applyFill="1" applyBorder="1" applyAlignment="1" applyProtection="1">
      <alignment vertical="center" wrapText="1"/>
    </xf>
    <xf numFmtId="0" fontId="15" fillId="0" borderId="0" xfId="0" applyFont="1" applyProtection="1"/>
    <xf numFmtId="0" fontId="3" fillId="4" borderId="12" xfId="0" applyFont="1" applyFill="1" applyBorder="1" applyAlignment="1" applyProtection="1">
      <alignment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vertical="center" wrapText="1"/>
    </xf>
    <xf numFmtId="49" fontId="10" fillId="0" borderId="8" xfId="1" applyNumberFormat="1" applyFont="1" applyFill="1" applyBorder="1" applyAlignment="1" applyProtection="1">
      <alignment horizontal="center" vertical="center" wrapText="1"/>
    </xf>
    <xf numFmtId="49" fontId="10" fillId="3" borderId="1" xfId="9" applyNumberFormat="1" applyFont="1" applyFill="1" applyBorder="1" applyAlignment="1" applyProtection="1">
      <alignment horizontal="center" vertical="center" wrapText="1"/>
      <protection locked="0"/>
    </xf>
    <xf numFmtId="167" fontId="10" fillId="0" borderId="9" xfId="1" applyNumberFormat="1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right" vertical="center" wrapText="1"/>
    </xf>
    <xf numFmtId="44" fontId="5" fillId="0" borderId="1" xfId="1" applyFont="1" applyFill="1" applyBorder="1" applyAlignment="1" applyProtection="1">
      <alignment vertical="center" wrapText="1"/>
    </xf>
    <xf numFmtId="44" fontId="10" fillId="3" borderId="2" xfId="1" applyFont="1" applyFill="1" applyBorder="1" applyAlignment="1" applyProtection="1">
      <alignment horizontal="center" vertical="center" wrapText="1"/>
      <protection locked="0"/>
    </xf>
    <xf numFmtId="44" fontId="10" fillId="3" borderId="9" xfId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49" fontId="10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49" fontId="10" fillId="0" borderId="1" xfId="1" applyNumberFormat="1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 wrapText="1"/>
    </xf>
    <xf numFmtId="0" fontId="4" fillId="4" borderId="11" xfId="0" applyFont="1" applyFill="1" applyBorder="1" applyAlignment="1" applyProtection="1">
      <alignment horizontal="right" vertical="center" wrapText="1"/>
    </xf>
    <xf numFmtId="0" fontId="13" fillId="5" borderId="2" xfId="0" applyNumberFormat="1" applyFont="1" applyFill="1" applyBorder="1" applyAlignment="1" applyProtection="1">
      <alignment horizontal="center" vertical="center" wrapText="1"/>
    </xf>
    <xf numFmtId="0" fontId="13" fillId="5" borderId="3" xfId="0" applyNumberFormat="1" applyFont="1" applyFill="1" applyBorder="1" applyAlignment="1" applyProtection="1">
      <alignment horizontal="center" vertical="center" wrapText="1"/>
    </xf>
    <xf numFmtId="0" fontId="13" fillId="5" borderId="4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vertical="center" wrapText="1"/>
    </xf>
    <xf numFmtId="0" fontId="10" fillId="0" borderId="12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vertical="center" wrapText="1"/>
    </xf>
    <xf numFmtId="0" fontId="19" fillId="5" borderId="6" xfId="0" applyNumberFormat="1" applyFont="1" applyFill="1" applyBorder="1" applyAlignment="1" applyProtection="1">
      <alignment horizontal="center" vertical="center" wrapText="1"/>
    </xf>
    <xf numFmtId="0" fontId="19" fillId="5" borderId="7" xfId="0" applyNumberFormat="1" applyFont="1" applyFill="1" applyBorder="1" applyAlignment="1" applyProtection="1">
      <alignment horizontal="center" vertical="center" wrapText="1"/>
    </xf>
    <xf numFmtId="0" fontId="19" fillId="5" borderId="8" xfId="0" applyNumberFormat="1" applyFont="1" applyFill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center" vertical="center" wrapText="1"/>
    </xf>
    <xf numFmtId="164" fontId="5" fillId="3" borderId="9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11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4" fillId="4" borderId="12" xfId="0" applyFont="1" applyFill="1" applyBorder="1" applyAlignment="1" applyProtection="1">
      <alignment horizontal="right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1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</cellXfs>
  <cellStyles count="15">
    <cellStyle name="Prozent 2" xfId="4" xr:uid="{ED1CCD21-D065-4154-AA4B-235C6C35A306}"/>
    <cellStyle name="Standard" xfId="0" builtinId="0"/>
    <cellStyle name="Standard 2" xfId="2" xr:uid="{68F557C4-9E22-4691-BEBB-339BE92DFF2F}"/>
    <cellStyle name="Währung" xfId="1" builtinId="4"/>
    <cellStyle name="Währung 2" xfId="3" xr:uid="{99FFC07D-9871-4836-BB15-16180EB525F5}"/>
    <cellStyle name="Währung 2 2" xfId="8" xr:uid="{4C37F2D9-E184-418F-9679-A89E67723720}"/>
    <cellStyle name="Währung 2 2 2" xfId="14" xr:uid="{177511B2-C1EA-45E8-AC17-AD08C03B2C5E}"/>
    <cellStyle name="Währung 2 3" xfId="6" xr:uid="{848901B2-836A-41DD-B373-F536B8F3F202}"/>
    <cellStyle name="Währung 2 3 2" xfId="12" xr:uid="{5E224125-71C2-41BF-81B0-022B61A47DD9}"/>
    <cellStyle name="Währung 2 4" xfId="10" xr:uid="{E856965C-98A9-497B-9454-5440FFAC64EC}"/>
    <cellStyle name="Währung 3" xfId="7" xr:uid="{3D8A6639-AA98-42FE-B958-B792E30FAC3B}"/>
    <cellStyle name="Währung 3 2" xfId="13" xr:uid="{746BC628-C357-4EA9-90EC-190C55744C82}"/>
    <cellStyle name="Währung 4" xfId="5" xr:uid="{E3B3D05F-3DA3-40A5-9332-D6A3B9994606}"/>
    <cellStyle name="Währung 4 2" xfId="11" xr:uid="{4123C57A-54AC-460C-B078-562C6FBECE08}"/>
    <cellStyle name="Währung 5" xfId="9" xr:uid="{DE117FF4-4C05-4B1B-A8E5-2FBEE3746D7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1">
    <pageSetUpPr fitToPage="1"/>
  </sheetPr>
  <dimension ref="B1:U32"/>
  <sheetViews>
    <sheetView showGridLines="0" tabSelected="1" zoomScale="90" zoomScaleNormal="90" workbookViewId="0">
      <selection activeCell="D4" sqref="D4:L4"/>
    </sheetView>
  </sheetViews>
  <sheetFormatPr baseColWidth="10" defaultColWidth="11" defaultRowHeight="14.25" x14ac:dyDescent="0.2"/>
  <cols>
    <col min="1" max="1" width="1.875" style="54" customWidth="1"/>
    <col min="2" max="2" width="8.5" style="54" customWidth="1"/>
    <col min="3" max="3" width="17" style="54" customWidth="1"/>
    <col min="4" max="5" width="31.25" style="54" customWidth="1"/>
    <col min="6" max="6" width="13.25" style="54" customWidth="1"/>
    <col min="7" max="8" width="8.25" style="54" customWidth="1"/>
    <col min="9" max="10" width="9.5" style="54" customWidth="1"/>
    <col min="11" max="11" width="19.375" style="54" customWidth="1"/>
    <col min="12" max="12" width="30.75" style="54" customWidth="1"/>
    <col min="13" max="15" width="11" style="54"/>
    <col min="16" max="16" width="41.125" style="54" customWidth="1"/>
    <col min="17" max="16384" width="11" style="54"/>
  </cols>
  <sheetData>
    <row r="1" spans="2:15" ht="11.25" customHeight="1" x14ac:dyDescent="0.2"/>
    <row r="2" spans="2:15" ht="50.1" customHeight="1" x14ac:dyDescent="0.2">
      <c r="B2" s="85" t="s">
        <v>25</v>
      </c>
      <c r="C2" s="86"/>
      <c r="D2" s="86"/>
      <c r="E2" s="86"/>
      <c r="F2" s="86"/>
      <c r="G2" s="86"/>
      <c r="H2" s="86"/>
      <c r="I2" s="86"/>
      <c r="J2" s="86"/>
      <c r="K2" s="86"/>
      <c r="L2" s="87"/>
    </row>
    <row r="3" spans="2:15" ht="76.5" customHeight="1" x14ac:dyDescent="0.2">
      <c r="B3" s="94" t="s">
        <v>24</v>
      </c>
      <c r="C3" s="95"/>
      <c r="D3" s="95"/>
      <c r="E3" s="95"/>
      <c r="F3" s="95"/>
      <c r="G3" s="95"/>
      <c r="H3" s="95"/>
      <c r="I3" s="95"/>
      <c r="J3" s="95"/>
      <c r="K3" s="95"/>
      <c r="L3" s="96"/>
    </row>
    <row r="4" spans="2:15" ht="39.950000000000003" customHeight="1" x14ac:dyDescent="0.2">
      <c r="B4" s="103" t="s">
        <v>0</v>
      </c>
      <c r="C4" s="104"/>
      <c r="D4" s="100"/>
      <c r="E4" s="101"/>
      <c r="F4" s="101"/>
      <c r="G4" s="101"/>
      <c r="H4" s="101"/>
      <c r="I4" s="101"/>
      <c r="J4" s="101"/>
      <c r="K4" s="101"/>
      <c r="L4" s="102"/>
      <c r="O4" s="2"/>
    </row>
    <row r="5" spans="2:15" s="11" customFormat="1" ht="44.25" customHeight="1" x14ac:dyDescent="0.2">
      <c r="B5" s="97" t="s">
        <v>22</v>
      </c>
      <c r="C5" s="98"/>
      <c r="D5" s="98"/>
      <c r="E5" s="98"/>
      <c r="F5" s="98"/>
      <c r="G5" s="98"/>
      <c r="H5" s="98"/>
      <c r="I5" s="98"/>
      <c r="J5" s="98"/>
      <c r="K5" s="98"/>
      <c r="L5" s="99"/>
      <c r="M5" s="40"/>
    </row>
    <row r="6" spans="2:15" ht="24.95" customHeight="1" x14ac:dyDescent="0.2">
      <c r="B6" s="26"/>
      <c r="C6" s="39"/>
      <c r="D6" s="39"/>
      <c r="E6" s="39"/>
      <c r="F6" s="39"/>
      <c r="G6" s="39"/>
      <c r="H6" s="39"/>
      <c r="I6" s="39"/>
      <c r="J6" s="39"/>
      <c r="K6" s="39"/>
      <c r="L6" s="27"/>
    </row>
    <row r="7" spans="2:15" ht="50.1" customHeight="1" x14ac:dyDescent="0.2">
      <c r="B7" s="13" t="s">
        <v>4</v>
      </c>
      <c r="C7" s="105" t="s">
        <v>10</v>
      </c>
      <c r="D7" s="106"/>
      <c r="E7" s="105" t="s">
        <v>3</v>
      </c>
      <c r="F7" s="107"/>
      <c r="G7" s="106"/>
      <c r="H7" s="67"/>
      <c r="I7" s="43" t="s">
        <v>18</v>
      </c>
      <c r="J7" s="28" t="s">
        <v>23</v>
      </c>
      <c r="K7" s="28" t="s">
        <v>17</v>
      </c>
      <c r="L7" s="13" t="s">
        <v>19</v>
      </c>
      <c r="O7" s="54" t="s">
        <v>6</v>
      </c>
    </row>
    <row r="8" spans="2:15" ht="24.95" customHeight="1" x14ac:dyDescent="0.2">
      <c r="B8" s="4"/>
      <c r="C8" s="6"/>
      <c r="D8" s="6"/>
      <c r="E8" s="6"/>
      <c r="F8" s="6"/>
      <c r="G8" s="6"/>
      <c r="H8" s="6"/>
      <c r="I8" s="29"/>
      <c r="J8" s="29"/>
      <c r="K8" s="29"/>
      <c r="L8" s="5"/>
    </row>
    <row r="9" spans="2:15" s="56" customFormat="1" ht="39.950000000000003" customHeight="1" x14ac:dyDescent="0.2">
      <c r="B9" s="14" t="s">
        <v>13</v>
      </c>
      <c r="C9" s="110" t="s">
        <v>27</v>
      </c>
      <c r="D9" s="110"/>
      <c r="E9" s="55"/>
      <c r="F9" s="55"/>
      <c r="G9" s="55"/>
      <c r="H9" s="55"/>
      <c r="I9" s="30"/>
      <c r="J9" s="30"/>
      <c r="K9" s="30"/>
      <c r="L9" s="57"/>
    </row>
    <row r="10" spans="2:15" ht="99" customHeight="1" x14ac:dyDescent="0.2">
      <c r="B10" s="15" t="s">
        <v>7</v>
      </c>
      <c r="C10" s="111" t="s">
        <v>26</v>
      </c>
      <c r="D10" s="112"/>
      <c r="E10" s="12"/>
      <c r="F10" s="12"/>
      <c r="G10" s="12"/>
      <c r="H10" s="12"/>
      <c r="I10" s="31"/>
      <c r="J10" s="31"/>
      <c r="K10" s="31"/>
      <c r="L10" s="16"/>
    </row>
    <row r="11" spans="2:15" ht="189" customHeight="1" x14ac:dyDescent="0.2">
      <c r="B11" s="58">
        <v>1</v>
      </c>
      <c r="C11" s="93" t="s">
        <v>30</v>
      </c>
      <c r="D11" s="89"/>
      <c r="E11" s="90"/>
      <c r="F11" s="91"/>
      <c r="G11" s="92"/>
      <c r="H11" s="3"/>
      <c r="I11" s="44">
        <v>4000</v>
      </c>
      <c r="J11" s="41" t="s">
        <v>28</v>
      </c>
      <c r="K11" s="70">
        <v>0</v>
      </c>
      <c r="L11" s="69">
        <f>I11*K11</f>
        <v>0</v>
      </c>
    </row>
    <row r="12" spans="2:15" ht="197.25" customHeight="1" x14ac:dyDescent="0.2">
      <c r="B12" s="58">
        <v>2</v>
      </c>
      <c r="C12" s="88" t="s">
        <v>31</v>
      </c>
      <c r="D12" s="89"/>
      <c r="E12" s="90"/>
      <c r="F12" s="91"/>
      <c r="G12" s="92"/>
      <c r="H12" s="9"/>
      <c r="I12" s="44">
        <v>4000</v>
      </c>
      <c r="J12" s="65" t="s">
        <v>28</v>
      </c>
      <c r="K12" s="71">
        <v>0</v>
      </c>
      <c r="L12" s="69">
        <f>I12*K12</f>
        <v>0</v>
      </c>
    </row>
    <row r="13" spans="2:15" ht="22.5" hidden="1" customHeight="1" x14ac:dyDescent="0.2">
      <c r="B13" s="17"/>
      <c r="C13" s="114"/>
      <c r="D13" s="115"/>
      <c r="E13" s="45" t="s">
        <v>8</v>
      </c>
      <c r="F13" s="46"/>
      <c r="G13" s="47" t="s">
        <v>16</v>
      </c>
      <c r="H13" s="10"/>
      <c r="I13" s="32"/>
      <c r="J13" s="32"/>
      <c r="K13" s="32"/>
      <c r="L13" s="18"/>
    </row>
    <row r="14" spans="2:15" ht="24.95" customHeight="1" x14ac:dyDescent="0.2">
      <c r="B14" s="4"/>
      <c r="C14" s="6"/>
      <c r="D14" s="6"/>
      <c r="E14" s="6"/>
      <c r="F14" s="6"/>
      <c r="G14" s="6"/>
      <c r="H14" s="6"/>
      <c r="I14" s="6"/>
      <c r="J14" s="6"/>
      <c r="K14" s="6"/>
      <c r="L14" s="5"/>
    </row>
    <row r="15" spans="2:15" s="56" customFormat="1" ht="39.950000000000003" customHeight="1" x14ac:dyDescent="0.2">
      <c r="B15" s="59" t="s">
        <v>14</v>
      </c>
      <c r="C15" s="82" t="s">
        <v>5</v>
      </c>
      <c r="D15" s="83"/>
      <c r="E15" s="55"/>
      <c r="F15" s="55"/>
      <c r="G15" s="55"/>
      <c r="H15" s="55"/>
      <c r="I15" s="55"/>
      <c r="J15" s="55"/>
      <c r="K15" s="55"/>
      <c r="L15" s="57"/>
    </row>
    <row r="16" spans="2:15" s="11" customFormat="1" ht="90.75" customHeight="1" x14ac:dyDescent="0.2">
      <c r="B16" s="21">
        <v>1</v>
      </c>
      <c r="C16" s="73" t="s">
        <v>29</v>
      </c>
      <c r="D16" s="74"/>
      <c r="E16" s="75"/>
      <c r="F16" s="75"/>
      <c r="G16" s="75"/>
      <c r="H16" s="75"/>
      <c r="I16" s="75"/>
      <c r="J16" s="75"/>
      <c r="K16" s="75"/>
      <c r="L16" s="75"/>
    </row>
    <row r="17" spans="2:21" s="11" customFormat="1" ht="81" customHeight="1" x14ac:dyDescent="0.2">
      <c r="B17" s="21">
        <v>2</v>
      </c>
      <c r="C17" s="76" t="s">
        <v>32</v>
      </c>
      <c r="D17" s="77"/>
      <c r="E17" s="22" t="s">
        <v>33</v>
      </c>
      <c r="F17" s="78"/>
      <c r="G17" s="78"/>
      <c r="H17" s="78"/>
      <c r="I17" s="78"/>
      <c r="J17" s="78"/>
      <c r="K17" s="78"/>
      <c r="L17" s="78"/>
    </row>
    <row r="18" spans="2:21" ht="24.95" customHeight="1" x14ac:dyDescent="0.2">
      <c r="B18" s="60"/>
      <c r="C18" s="61"/>
      <c r="D18" s="61"/>
      <c r="E18" s="61"/>
      <c r="F18" s="61"/>
      <c r="G18" s="61"/>
      <c r="H18" s="61"/>
      <c r="I18" s="61"/>
      <c r="J18" s="61"/>
      <c r="K18" s="61"/>
      <c r="L18" s="62"/>
      <c r="N18" s="53"/>
    </row>
    <row r="19" spans="2:21" s="56" customFormat="1" ht="39.950000000000003" customHeight="1" x14ac:dyDescent="0.2">
      <c r="B19" s="59" t="s">
        <v>15</v>
      </c>
      <c r="C19" s="82" t="s">
        <v>37</v>
      </c>
      <c r="D19" s="83"/>
      <c r="E19" s="55"/>
      <c r="F19" s="55"/>
      <c r="G19" s="55"/>
      <c r="H19" s="55"/>
      <c r="I19" s="55"/>
      <c r="J19" s="55"/>
      <c r="K19" s="55"/>
      <c r="L19" s="57"/>
    </row>
    <row r="20" spans="2:21" s="11" customFormat="1" ht="57.75" customHeight="1" x14ac:dyDescent="0.2">
      <c r="B20" s="21" t="s">
        <v>38</v>
      </c>
      <c r="C20" s="113" t="s">
        <v>34</v>
      </c>
      <c r="D20" s="77"/>
      <c r="E20" s="51">
        <v>0</v>
      </c>
      <c r="F20" s="48"/>
      <c r="G20" s="48"/>
      <c r="H20" s="48"/>
      <c r="I20" s="48"/>
      <c r="J20" s="48"/>
      <c r="K20" s="48"/>
      <c r="L20" s="49"/>
    </row>
    <row r="21" spans="2:21" s="11" customFormat="1" ht="57.75" customHeight="1" x14ac:dyDescent="0.2">
      <c r="B21" s="21" t="s">
        <v>39</v>
      </c>
      <c r="C21" s="113" t="s">
        <v>35</v>
      </c>
      <c r="D21" s="77"/>
      <c r="E21" s="51">
        <v>0</v>
      </c>
      <c r="F21" s="48"/>
      <c r="G21" s="48"/>
      <c r="H21" s="48"/>
      <c r="I21" s="48"/>
      <c r="J21" s="48"/>
      <c r="K21" s="48"/>
      <c r="L21" s="49"/>
    </row>
    <row r="22" spans="2:21" s="11" customFormat="1" ht="57.75" customHeight="1" x14ac:dyDescent="0.2">
      <c r="B22" s="21" t="s">
        <v>40</v>
      </c>
      <c r="C22" s="113" t="s">
        <v>36</v>
      </c>
      <c r="D22" s="77"/>
      <c r="E22" s="51">
        <v>0</v>
      </c>
      <c r="F22" s="48"/>
      <c r="G22" s="48"/>
      <c r="H22" s="48"/>
      <c r="I22" s="48"/>
      <c r="J22" s="48"/>
      <c r="K22" s="48"/>
      <c r="L22" s="49"/>
    </row>
    <row r="23" spans="2:21" s="11" customFormat="1" ht="87.75" customHeight="1" x14ac:dyDescent="0.2">
      <c r="B23" s="21" t="s">
        <v>41</v>
      </c>
      <c r="C23" s="113" t="s">
        <v>42</v>
      </c>
      <c r="D23" s="77"/>
      <c r="E23" s="64" t="s">
        <v>33</v>
      </c>
      <c r="F23" s="50"/>
      <c r="G23" s="52"/>
      <c r="H23" s="52"/>
      <c r="I23" s="52"/>
      <c r="J23" s="52"/>
      <c r="K23" s="52"/>
      <c r="L23" s="63"/>
    </row>
    <row r="24" spans="2:21" ht="24.95" customHeight="1" x14ac:dyDescent="0.2"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2"/>
      <c r="N24" s="53"/>
    </row>
    <row r="25" spans="2:21" ht="30.95" customHeight="1" x14ac:dyDescent="0.2">
      <c r="B25" s="19"/>
      <c r="C25" s="24"/>
      <c r="D25" s="25"/>
      <c r="E25" s="84" t="s">
        <v>20</v>
      </c>
      <c r="F25" s="84"/>
      <c r="G25" s="66"/>
      <c r="H25" s="68"/>
      <c r="I25" s="33"/>
      <c r="J25" s="33"/>
      <c r="K25" s="33"/>
      <c r="L25" s="35">
        <f>SUM(L11:L12)</f>
        <v>0</v>
      </c>
    </row>
    <row r="26" spans="2:21" ht="30.95" customHeight="1" x14ac:dyDescent="0.2">
      <c r="B26" s="20"/>
      <c r="C26" s="24"/>
      <c r="D26" s="25"/>
      <c r="E26" s="84" t="s">
        <v>21</v>
      </c>
      <c r="F26" s="109"/>
      <c r="G26" s="8">
        <v>0.19</v>
      </c>
      <c r="H26" s="7"/>
      <c r="I26" s="66"/>
      <c r="J26" s="66"/>
      <c r="K26" s="66"/>
      <c r="L26" s="36">
        <f>L25*0.19</f>
        <v>0</v>
      </c>
      <c r="O26" s="108"/>
      <c r="P26" s="108"/>
      <c r="Q26" s="108"/>
      <c r="R26" s="108"/>
      <c r="S26" s="108"/>
      <c r="T26" s="108"/>
      <c r="U26" s="108"/>
    </row>
    <row r="27" spans="2:21" ht="30.95" customHeight="1" x14ac:dyDescent="0.2">
      <c r="B27" s="20"/>
      <c r="C27" s="24"/>
      <c r="D27" s="25"/>
      <c r="E27" s="84" t="s">
        <v>11</v>
      </c>
      <c r="F27" s="84"/>
      <c r="G27" s="25"/>
      <c r="H27" s="42"/>
      <c r="I27" s="66"/>
      <c r="J27" s="66"/>
      <c r="K27" s="66"/>
      <c r="L27" s="37">
        <f>L25+L26</f>
        <v>0</v>
      </c>
    </row>
    <row r="28" spans="2:21" ht="37.5" customHeight="1" x14ac:dyDescent="0.2">
      <c r="B28" s="20"/>
      <c r="C28" s="24"/>
      <c r="D28" s="25"/>
      <c r="E28" s="79" t="s">
        <v>9</v>
      </c>
      <c r="F28" s="80"/>
      <c r="G28" s="8">
        <v>0</v>
      </c>
      <c r="H28" s="7"/>
      <c r="I28" s="34"/>
      <c r="J28" s="38"/>
      <c r="K28" s="38"/>
      <c r="L28" s="36">
        <f>L27*G28</f>
        <v>0</v>
      </c>
    </row>
    <row r="29" spans="2:21" ht="30.95" customHeight="1" x14ac:dyDescent="0.2">
      <c r="B29" s="19"/>
      <c r="C29" s="24"/>
      <c r="D29" s="25"/>
      <c r="E29" s="84" t="s">
        <v>12</v>
      </c>
      <c r="F29" s="84" t="s">
        <v>12</v>
      </c>
      <c r="G29" s="66"/>
      <c r="H29" s="68"/>
      <c r="I29" s="33"/>
      <c r="J29" s="33"/>
      <c r="K29" s="33"/>
      <c r="L29" s="35">
        <f>L27-L28</f>
        <v>0</v>
      </c>
    </row>
    <row r="30" spans="2:21" ht="6.95" customHeight="1" x14ac:dyDescent="0.2">
      <c r="B30" s="23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21" ht="15.75" customHeight="1" x14ac:dyDescent="0.2">
      <c r="B31" s="81" t="s">
        <v>1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2:21" ht="15.75" customHeight="1" x14ac:dyDescent="0.2">
      <c r="B32" s="72" t="s">
        <v>2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</row>
  </sheetData>
  <sheetProtection algorithmName="SHA-512" hashValue="q35AV6vJij4pC8Pu6JhTi2Fpm74PWLC9WiMm/6Wdefelq0N2Y6YQuMELjnHq24a1RMvcpstQSCWAY2JaT6HwbQ==" saltValue="YDYMGBKIhLOX513TAMFzXw==" spinCount="100000" sheet="1" objects="1" scenarios="1"/>
  <mergeCells count="32">
    <mergeCell ref="O26:U26"/>
    <mergeCell ref="E26:F26"/>
    <mergeCell ref="C9:D9"/>
    <mergeCell ref="C10:D10"/>
    <mergeCell ref="C23:D23"/>
    <mergeCell ref="C21:D21"/>
    <mergeCell ref="C20:D20"/>
    <mergeCell ref="C22:D22"/>
    <mergeCell ref="C13:D13"/>
    <mergeCell ref="E25:F25"/>
    <mergeCell ref="C15:D15"/>
    <mergeCell ref="B2:L2"/>
    <mergeCell ref="C12:D12"/>
    <mergeCell ref="E12:G12"/>
    <mergeCell ref="C11:D11"/>
    <mergeCell ref="E11:G11"/>
    <mergeCell ref="B3:L3"/>
    <mergeCell ref="B5:L5"/>
    <mergeCell ref="D4:L4"/>
    <mergeCell ref="B4:C4"/>
    <mergeCell ref="C7:D7"/>
    <mergeCell ref="E7:G7"/>
    <mergeCell ref="B32:L32"/>
    <mergeCell ref="C16:D16"/>
    <mergeCell ref="E16:L16"/>
    <mergeCell ref="C17:D17"/>
    <mergeCell ref="F17:L17"/>
    <mergeCell ref="E28:F28"/>
    <mergeCell ref="B31:L31"/>
    <mergeCell ref="C19:D19"/>
    <mergeCell ref="E27:F27"/>
    <mergeCell ref="E29:F29"/>
  </mergeCells>
  <phoneticPr fontId="18" type="noConversion"/>
  <dataValidations count="1">
    <dataValidation type="list" allowBlank="1" showInputMessage="1" showErrorMessage="1" sqref="E17:E19 E23" xr:uid="{416E87DA-1B0C-4BE5-B5F5-860238C0E74E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2025-10-29T07:50:26Z</cp:lastPrinted>
  <dcterms:created xsi:type="dcterms:W3CDTF">2018-08-28T12:52:12Z</dcterms:created>
  <dcterms:modified xsi:type="dcterms:W3CDTF">2026-05-27T08:23:00Z</dcterms:modified>
</cp:coreProperties>
</file>