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\\naspakum.stadthamm.loc\60\601\601.3\ZS\Ausschreibungen_ab2018\32\2026\EU_271 ordnungsbehördliche Bestattungen\eVergabe\"/>
    </mc:Choice>
  </mc:AlternateContent>
  <xr:revisionPtr revIDLastSave="0" documentId="13_ncr:1_{3F986B82-BE14-45CE-9589-5901551717EC}" xr6:coauthVersionLast="47" xr6:coauthVersionMax="47" xr10:uidLastSave="{00000000-0000-0000-0000-000000000000}"/>
  <bookViews>
    <workbookView xWindow="28680" yWindow="-120" windowWidth="29040" windowHeight="15720" activeTab="7" xr2:uid="{00000000-000D-0000-FFFF-FFFF00000000}"/>
  </bookViews>
  <sheets>
    <sheet name="Los 1" sheetId="1" r:id="rId1"/>
    <sheet name="Los 2" sheetId="19" r:id="rId2"/>
    <sheet name="Los 3" sheetId="18" r:id="rId3"/>
    <sheet name="Los 4" sheetId="17" r:id="rId4"/>
    <sheet name="Los 5" sheetId="16" r:id="rId5"/>
    <sheet name="Los 6" sheetId="15" r:id="rId6"/>
    <sheet name="Los 7" sheetId="14" r:id="rId7"/>
    <sheet name="Zusammenfassung" sheetId="13" r:id="rId8"/>
  </sheets>
  <definedNames>
    <definedName name="_xlnm.Print_Area" localSheetId="0">'Los 1'!$B$8:$K$60</definedName>
    <definedName name="_xlnm.Print_Area" localSheetId="1">'Los 2'!$B$14:$K$56</definedName>
    <definedName name="_xlnm.Print_Area" localSheetId="2">'Los 3'!$B$14:$K$56</definedName>
    <definedName name="_xlnm.Print_Area" localSheetId="3">'Los 4'!$B$14:$K$58</definedName>
    <definedName name="_xlnm.Print_Area" localSheetId="4">'Los 5'!$B$14:$K$52</definedName>
    <definedName name="_xlnm.Print_Area" localSheetId="5">'Los 6'!$B$14:$K$52</definedName>
    <definedName name="_xlnm.Print_Area" localSheetId="6">'Los 7'!$B$14:$K$52</definedName>
    <definedName name="_xlnm.Print_Area" localSheetId="7">Zusammenfassung!$B$4:$K$20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55" i="14" l="1"/>
  <c r="K55" i="15"/>
  <c r="K55" i="16"/>
  <c r="K55" i="17"/>
  <c r="K55" i="18"/>
  <c r="K55" i="19"/>
  <c r="D16" i="13"/>
  <c r="D15" i="13"/>
  <c r="D14" i="13"/>
  <c r="D13" i="13"/>
  <c r="D12" i="13"/>
  <c r="D11" i="13"/>
  <c r="D10" i="13"/>
  <c r="C16" i="13"/>
  <c r="C15" i="13"/>
  <c r="C14" i="13"/>
  <c r="C13" i="13"/>
  <c r="C12" i="13"/>
  <c r="C11" i="13"/>
  <c r="K14" i="19"/>
  <c r="K55" i="1"/>
  <c r="K35" i="19" l="1"/>
  <c r="K33" i="19"/>
  <c r="K23" i="19"/>
  <c r="K35" i="18"/>
  <c r="K49" i="18" s="1"/>
  <c r="K56" i="18" s="1"/>
  <c r="K57" i="18" s="1"/>
  <c r="K33" i="18"/>
  <c r="K23" i="18"/>
  <c r="K14" i="18"/>
  <c r="K35" i="17"/>
  <c r="K49" i="17" s="1"/>
  <c r="K56" i="17" s="1"/>
  <c r="K57" i="17" s="1"/>
  <c r="K33" i="17"/>
  <c r="K23" i="17"/>
  <c r="K14" i="17"/>
  <c r="K35" i="16"/>
  <c r="K33" i="16"/>
  <c r="K23" i="16"/>
  <c r="K14" i="16"/>
  <c r="K35" i="15"/>
  <c r="K33" i="15"/>
  <c r="K23" i="15"/>
  <c r="K14" i="15"/>
  <c r="K35" i="14"/>
  <c r="K33" i="14"/>
  <c r="K23" i="14"/>
  <c r="K14" i="14"/>
  <c r="K35" i="1"/>
  <c r="K23" i="1"/>
  <c r="K33" i="1"/>
  <c r="K14" i="1"/>
  <c r="K49" i="14" l="1"/>
  <c r="K49" i="15"/>
  <c r="K49" i="16"/>
  <c r="K50" i="17"/>
  <c r="K51" i="17" s="1"/>
  <c r="K50" i="18"/>
  <c r="K51" i="18" s="1"/>
  <c r="K49" i="19"/>
  <c r="K12" i="13"/>
  <c r="K11" i="13"/>
  <c r="K49" i="1"/>
  <c r="C10" i="13"/>
  <c r="B3" i="13"/>
  <c r="K56" i="14" l="1"/>
  <c r="K57" i="14" s="1"/>
  <c r="K50" i="14"/>
  <c r="K51" i="14" s="1"/>
  <c r="K56" i="15"/>
  <c r="K57" i="15" s="1"/>
  <c r="K50" i="15"/>
  <c r="K51" i="15" s="1"/>
  <c r="K56" i="16"/>
  <c r="K57" i="16" s="1"/>
  <c r="K50" i="16"/>
  <c r="K51" i="16" s="1"/>
  <c r="K52" i="16" s="1"/>
  <c r="K53" i="16" s="1"/>
  <c r="K52" i="17"/>
  <c r="K53" i="17" s="1"/>
  <c r="K13" i="13"/>
  <c r="K52" i="18"/>
  <c r="K53" i="18"/>
  <c r="K56" i="19"/>
  <c r="K57" i="19" s="1"/>
  <c r="K50" i="19"/>
  <c r="K51" i="19" s="1"/>
  <c r="K52" i="19" s="1"/>
  <c r="K53" i="19" s="1"/>
  <c r="K56" i="1"/>
  <c r="K57" i="1" s="1"/>
  <c r="K10" i="13"/>
  <c r="K16" i="13"/>
  <c r="K15" i="13"/>
  <c r="K14" i="13"/>
  <c r="K50" i="1"/>
  <c r="K51" i="1" s="1"/>
  <c r="K52" i="14" l="1"/>
  <c r="K53" i="14"/>
  <c r="K52" i="15"/>
  <c r="K53" i="15" s="1"/>
  <c r="K52" i="1"/>
  <c r="K53" i="1" l="1"/>
</calcChain>
</file>

<file path=xl/sharedStrings.xml><?xml version="1.0" encoding="utf-8"?>
<sst xmlns="http://schemas.openxmlformats.org/spreadsheetml/2006/main" count="619" uniqueCount="91">
  <si>
    <t>Bietername:</t>
  </si>
  <si>
    <t>erforderliche Angaben vom Bieter</t>
  </si>
  <si>
    <t>Zellen werden automatisch berechnet</t>
  </si>
  <si>
    <t xml:space="preserve">Maße / sonstige Angaben / Zusicherung des Bieters </t>
  </si>
  <si>
    <t>Dieses Leistungsverzeichnis sowie die Leistungsbeschreibung sind Bestandteil dieses Angebotes.</t>
  </si>
  <si>
    <t>Pos.</t>
  </si>
  <si>
    <t>Leistungsverzeichnis</t>
  </si>
  <si>
    <t xml:space="preserve">   </t>
  </si>
  <si>
    <t>#1.1</t>
  </si>
  <si>
    <t xml:space="preserve"> zzgl. der zur Zeit geltenden MwSt. in Höhe von 19 %:</t>
  </si>
  <si>
    <t xml:space="preserve"> % Skonto bei Bezahlung innerhalb von 14 Tagen nach Rechnungseingang, 30 Tage netto:</t>
  </si>
  <si>
    <t>Zusammenfassung</t>
  </si>
  <si>
    <t>Los</t>
  </si>
  <si>
    <t>Bruttogesamtpreis in €:</t>
  </si>
  <si>
    <t>Bezeichnung der Leistung, Kennzeichnung, technische Angaben</t>
  </si>
  <si>
    <t xml:space="preserve">Bezeichnung </t>
  </si>
  <si>
    <t>Bruttogesamtpreis:</t>
  </si>
  <si>
    <t>Endgesamtpreis:</t>
  </si>
  <si>
    <t>#1</t>
  </si>
  <si>
    <t>#2</t>
  </si>
  <si>
    <t>Nettogesamtpreis:</t>
  </si>
  <si>
    <t>Menge:</t>
  </si>
  <si>
    <t>Ordnungsbehördliche Bestattungen</t>
  </si>
  <si>
    <t>Lieferung eines einfachen Sarges inklusive Sargauskleidung, Sterbekleid, Steppdecke und Kissen; fachgerechte Ankleidung und Einbettung des Verstorbenen.
Bei Bedarf Bereitstellung von Sonderausführungen des Sarges für Personen mit Übergröße oder Übergewicht.</t>
  </si>
  <si>
    <t>Abschluss aller notwendigen Formalitäten beim Standesamt und bei der Friedhofsverwaltung, inklusive Beschaffung erforderlicher Unterlagen und Urkunden.</t>
  </si>
  <si>
    <t>Abmeldung des Verstorbenen bei Kranken- und Rentenversicherungsträgern.</t>
  </si>
  <si>
    <t>Durchführung von gesonderten Abholungen und Zustellungen von Unterlagen oder Vermögensgegenständen im Stadtgebiet Hamm bei Polizei, Ordnungsamt, Seniorenheimen, Krankenhäusern und Betreuern.</t>
  </si>
  <si>
    <t>Sicherer Einzug und ggfs. Verrechnung von Bargeldvermögen des Verstorbenen (Einzelfallabsprachen mit Auftraggeber notwendig).</t>
  </si>
  <si>
    <t>Benachrichtigung der Kirchengemeinde am letzten Wohnsitz des Verstorbenen über den Todesfall und die Bestattung.</t>
  </si>
  <si>
    <t>Drop Down</t>
  </si>
  <si>
    <t>Sonstige Angaben</t>
  </si>
  <si>
    <t>Betriebshaftpflichtversicherung</t>
  </si>
  <si>
    <t>Bestätigungen des Bieters</t>
  </si>
  <si>
    <t>#1.2</t>
  </si>
  <si>
    <t>#1.2.1</t>
  </si>
  <si>
    <t>Überführungs- und Bestattungsdienstleistungen für Feuerbestattungen</t>
  </si>
  <si>
    <t>Abholung des Verstorbenen und Überführung zum Krematorium Hamm GmbH, Zechenweg 15, 59077 Hamm.</t>
  </si>
  <si>
    <t>#1.2.2</t>
  </si>
  <si>
    <t>#1.2.3</t>
  </si>
  <si>
    <t>#1.2.4</t>
  </si>
  <si>
    <t>Organisation und Durchführung der Urnenbeisetzung auf einem städtischen Friedhof in Hamm.
Nach Möglichkeit erfolgt die Beisetzung direkt aus dem Leichenwagen.
Bereitstellung von Urnenträgern.</t>
  </si>
  <si>
    <t>Organisation und Durchführung der Erdbestattung auf einem städtischen Friedhof in Hamm.
Nach Möglichkeit erfolgt die Beisetzung direkt aus dem Leichenwagen.
Bereitstellung von Sargträgern.</t>
  </si>
  <si>
    <t>#1.2.5</t>
  </si>
  <si>
    <t>#1.2.6</t>
  </si>
  <si>
    <t>#1.2.7</t>
  </si>
  <si>
    <t>#1.2.8</t>
  </si>
  <si>
    <t>Abholung des Verstorbenen und Überführung zu einem städtischen Friedhof in Hamm.</t>
  </si>
  <si>
    <t>Überführungs- und Bestattungsdienstleistungen für Erdbestattungen</t>
  </si>
  <si>
    <t>#1.3</t>
  </si>
  <si>
    <t>#1.3.1</t>
  </si>
  <si>
    <t>#2.1</t>
  </si>
  <si>
    <t>#2.2</t>
  </si>
  <si>
    <t>#1.4</t>
  </si>
  <si>
    <t>#1.4.1.</t>
  </si>
  <si>
    <t>Sarglose Bestattungsdienstleistung</t>
  </si>
  <si>
    <t>Überführungsfahrt ohne Bestattungsleistung</t>
  </si>
  <si>
    <t xml:space="preserve">Überführungsfahrt zum Krematorium Hamm ohne Bestattungsleistung, zum Beispiel bei nachträglicher Übernahme der Bestattung durch Angehörige. </t>
  </si>
  <si>
    <t>Bestattungsdienstleistung wie unter #1.2 beschrieben, allerdings ausgeführt als sarglose Bestattung. Inkl. der Kosten für die Entsorgung des verwendeten Sarges</t>
  </si>
  <si>
    <t>Überführungs- und Bestattungsleistungen, Sterbe- bzw. Aufbewahrungsort im Stadtbezirk Bockum-Hövel</t>
  </si>
  <si>
    <t xml:space="preserve">Los 1: </t>
  </si>
  <si>
    <r>
      <t xml:space="preserve">Gesamtpreis </t>
    </r>
    <r>
      <rPr>
        <sz val="11"/>
        <color theme="1"/>
        <rFont val="Arial"/>
        <family val="2"/>
      </rPr>
      <t>(netto in €):</t>
    </r>
  </si>
  <si>
    <r>
      <t xml:space="preserve">Einzelpreis </t>
    </r>
    <r>
      <rPr>
        <sz val="11"/>
        <rFont val="Arial"/>
        <family val="2"/>
      </rPr>
      <t>(netto in €):</t>
    </r>
  </si>
  <si>
    <t>Höhe der Deckungsumme der Betriebshaftpflichtversicherung
für Personenschäden</t>
  </si>
  <si>
    <t>Höhe der Deckungsumme der Betriebshaftpflichtversicherung
für Sachschäden</t>
  </si>
  <si>
    <t>Höhe der Deckungsumme der Betriebshaftpflichtversicherung
für Vermögensschäden</t>
  </si>
  <si>
    <t>tatsächliche Höhe:</t>
  </si>
  <si>
    <t xml:space="preserve">Meine aktuelle Betriebshaftpflichtversicherung wird nach Zuschlagserteilung von mir auf die geforderten Werte angepasst.
Der Nachweis wird dem Auftraggeber vorgelegt. </t>
  </si>
  <si>
    <t>Optionale Verlängerung (für 1 Jahr)</t>
  </si>
  <si>
    <t>Wertungspreis Netto</t>
  </si>
  <si>
    <t>Höchstmenge an ordnungsbehördlichen Bestattungen +9 Fälle</t>
  </si>
  <si>
    <t>Zusicherung, dass mindestens zwei Fahrzeuge zum Transport von Verstorbenen, die der DIN 75081 entsprechen, vorhanden sind.</t>
  </si>
  <si>
    <t>Zusicherung, dass zum Zeitpunkt der Bestattung eine Zulassung der Hammer Friedhofsverwaltung zum Ausführen der mit dem Auftrag zusammenhängenden Tätigkeiten auf kommunalen Friedhöfen in Hamm vorliegt.</t>
  </si>
  <si>
    <t>Zertifizierung für Bestattungsdienstleistungen gemäß DIN EN 15017 liegt vor.</t>
  </si>
  <si>
    <t>Zulassung als „Geprüfter Bestatter“ liegt vor und es wird gemäß den Leitlinien des Verbandes deutscher Bestatter (VDB) gehandelt.</t>
  </si>
  <si>
    <t>#2.2.2</t>
  </si>
  <si>
    <t>#2.2.3</t>
  </si>
  <si>
    <t>#2.2.4</t>
  </si>
  <si>
    <t xml:space="preserve">Los 2: </t>
  </si>
  <si>
    <t>Überführungs- und Bestattungsleistungen, Sterbe- bzw. Aufbewahrungsort im Stadtbezirk Heessen</t>
  </si>
  <si>
    <t xml:space="preserve">Los 3: </t>
  </si>
  <si>
    <t>Überführungs- und Bestattungsleistungen, Sterbe- bzw. Aufbewahrungsort im Stadtbezirk Mitte</t>
  </si>
  <si>
    <t xml:space="preserve">Los 4: </t>
  </si>
  <si>
    <t>Überführungs- und Bestattungsleistungen, Sterbe- bzw. Aufbewahrungsort im Stadtbezirk Herringen</t>
  </si>
  <si>
    <t xml:space="preserve">Los 5: </t>
  </si>
  <si>
    <t>Überführungs- und Bestattungsleistungen, Sterbe- bzw. Aufbewahrungsort im Stadtbezirk Uentrop</t>
  </si>
  <si>
    <t xml:space="preserve">Los 6: </t>
  </si>
  <si>
    <t>Überführungs- und Bestattungsleistungen, Sterbe- bzw. Aufbewahrungsort im Stadtbezirk Pelkum</t>
  </si>
  <si>
    <t xml:space="preserve">Los 7: </t>
  </si>
  <si>
    <t>Überführungs- und Bestattungsleistungen, Sterbe- bzw. Aufbewahrungsort im Stadtbezirk Rhynern</t>
  </si>
  <si>
    <t>#2.2.1</t>
  </si>
  <si>
    <t>Offenes Verfahren der Stadt Hamm Nr. 2026-06/271 zum Abschluss einer Rahmenvereinbarung zur Durchführung von ordnungsbehördlichen Bestattungen im Stadtgebiet Hamm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</si>
</sst>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00000"/>
    <numFmt numFmtId="165" formatCode="&quot;#1.1.&quot;General"/>
    <numFmt numFmtId="166" formatCode="&quot;#2.1.&quot;General"/>
    <numFmt numFmtId="167" formatCode="&quot;#2.2.&quot;General"/>
    <numFmt numFmtId="168" formatCode="&quot;#1.4.&quot;General"/>
  </numFmts>
  <fonts count="28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Times New Roman"/>
      <family val="1"/>
    </font>
    <font>
      <b/>
      <sz val="10"/>
      <color rgb="FF000000"/>
      <name val="Times New Roman"/>
      <family val="1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sz val="11"/>
      <color rgb="FFFF0000"/>
      <name val="Arial"/>
      <family val="2"/>
    </font>
    <font>
      <b/>
      <sz val="16"/>
      <color rgb="FFFF0000"/>
      <name val="Arial"/>
      <family val="2"/>
    </font>
    <font>
      <b/>
      <sz val="10"/>
      <color rgb="FFFF0000"/>
      <name val="Arial"/>
      <family val="2"/>
    </font>
    <font>
      <sz val="12"/>
      <color theme="1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4" fontId="8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184">
    <xf numFmtId="0" fontId="0" fillId="0" borderId="0" xfId="0"/>
    <xf numFmtId="0" fontId="6" fillId="0" borderId="26" xfId="0" applyFont="1" applyBorder="1" applyAlignment="1" applyProtection="1">
      <alignment vertical="center"/>
    </xf>
    <xf numFmtId="0" fontId="0" fillId="0" borderId="26" xfId="0" applyBorder="1" applyProtection="1"/>
    <xf numFmtId="0" fontId="0" fillId="0" borderId="0" xfId="0" applyBorder="1" applyProtection="1"/>
    <xf numFmtId="0" fontId="0" fillId="0" borderId="0" xfId="0" applyFont="1" applyProtection="1"/>
    <xf numFmtId="0" fontId="14" fillId="0" borderId="0" xfId="0" applyFont="1" applyProtection="1"/>
    <xf numFmtId="0" fontId="0" fillId="0" borderId="0" xfId="0" applyProtection="1"/>
    <xf numFmtId="0" fontId="4" fillId="0" borderId="20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9" fontId="4" fillId="2" borderId="5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Protection="1"/>
    <xf numFmtId="0" fontId="5" fillId="0" borderId="9" xfId="0" applyFont="1" applyBorder="1" applyAlignment="1" applyProtection="1">
      <alignment vertical="center"/>
    </xf>
    <xf numFmtId="0" fontId="5" fillId="0" borderId="11" xfId="0" applyFont="1" applyBorder="1" applyAlignment="1" applyProtection="1">
      <alignment vertical="center"/>
    </xf>
    <xf numFmtId="0" fontId="5" fillId="0" borderId="12" xfId="0" applyFont="1" applyBorder="1" applyAlignment="1" applyProtection="1">
      <alignment vertical="center"/>
    </xf>
    <xf numFmtId="44" fontId="4" fillId="3" borderId="23" xfId="0" applyNumberFormat="1" applyFont="1" applyFill="1" applyBorder="1" applyAlignment="1" applyProtection="1">
      <alignment horizontal="center" vertical="center" wrapText="1"/>
    </xf>
    <xf numFmtId="0" fontId="5" fillId="3" borderId="10" xfId="0" applyFont="1" applyFill="1" applyBorder="1" applyAlignment="1" applyProtection="1">
      <alignment vertical="center" wrapText="1"/>
    </xf>
    <xf numFmtId="0" fontId="5" fillId="3" borderId="5" xfId="0" applyFont="1" applyFill="1" applyBorder="1" applyAlignment="1" applyProtection="1">
      <alignment vertical="center" wrapText="1"/>
    </xf>
    <xf numFmtId="0" fontId="5" fillId="3" borderId="6" xfId="0" applyFont="1" applyFill="1" applyBorder="1" applyAlignment="1" applyProtection="1">
      <alignment vertical="center" wrapText="1"/>
    </xf>
    <xf numFmtId="0" fontId="6" fillId="0" borderId="0" xfId="0" applyFont="1" applyBorder="1" applyAlignment="1" applyProtection="1">
      <alignment vertical="center"/>
    </xf>
    <xf numFmtId="0" fontId="4" fillId="3" borderId="9" xfId="0" applyFont="1" applyFill="1" applyBorder="1" applyAlignment="1" applyProtection="1">
      <alignment vertical="center" wrapText="1"/>
    </xf>
    <xf numFmtId="0" fontId="4" fillId="3" borderId="11" xfId="0" applyFont="1" applyFill="1" applyBorder="1" applyAlignment="1" applyProtection="1">
      <alignment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right" vertical="center" wrapText="1"/>
    </xf>
    <xf numFmtId="0" fontId="16" fillId="3" borderId="9" xfId="0" applyFont="1" applyFill="1" applyBorder="1" applyAlignment="1" applyProtection="1">
      <alignment vertical="center" wrapText="1"/>
    </xf>
    <xf numFmtId="44" fontId="9" fillId="3" borderId="4" xfId="1" applyFont="1" applyFill="1" applyBorder="1" applyAlignment="1" applyProtection="1">
      <alignment vertical="center" wrapText="1"/>
    </xf>
    <xf numFmtId="44" fontId="5" fillId="3" borderId="12" xfId="1" applyFont="1" applyFill="1" applyBorder="1" applyAlignment="1" applyProtection="1">
      <alignment vertical="center" wrapText="1"/>
    </xf>
    <xf numFmtId="44" fontId="5" fillId="3" borderId="12" xfId="0" applyNumberFormat="1" applyFont="1" applyFill="1" applyBorder="1" applyAlignment="1" applyProtection="1">
      <alignment vertical="center" wrapText="1"/>
    </xf>
    <xf numFmtId="0" fontId="16" fillId="3" borderId="11" xfId="0" applyFont="1" applyFill="1" applyBorder="1" applyAlignment="1" applyProtection="1">
      <alignment vertical="center" wrapText="1"/>
    </xf>
    <xf numFmtId="44" fontId="4" fillId="3" borderId="23" xfId="0" quotePrefix="1" applyNumberFormat="1" applyFont="1" applyFill="1" applyBorder="1" applyAlignment="1" applyProtection="1">
      <alignment horizontal="center" vertical="center" wrapText="1"/>
    </xf>
    <xf numFmtId="44" fontId="5" fillId="2" borderId="1" xfId="1" applyFont="1" applyFill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vertical="center" wrapText="1"/>
    </xf>
    <xf numFmtId="0" fontId="17" fillId="0" borderId="11" xfId="0" applyFont="1" applyBorder="1" applyAlignment="1" applyProtection="1">
      <alignment horizontal="center" vertical="center" wrapText="1"/>
    </xf>
    <xf numFmtId="44" fontId="3" fillId="3" borderId="1" xfId="0" applyNumberFormat="1" applyFont="1" applyFill="1" applyBorder="1" applyAlignment="1" applyProtection="1">
      <alignment vertical="center" wrapText="1"/>
    </xf>
    <xf numFmtId="165" fontId="5" fillId="0" borderId="1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right" vertical="center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right" vertical="center"/>
    </xf>
    <xf numFmtId="44" fontId="17" fillId="2" borderId="1" xfId="1" applyFont="1" applyFill="1" applyBorder="1" applyAlignment="1" applyProtection="1">
      <alignment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</xf>
    <xf numFmtId="0" fontId="5" fillId="0" borderId="0" xfId="0" quotePrefix="1" applyFont="1" applyBorder="1" applyAlignment="1" applyProtection="1">
      <alignment horizontal="left" vertical="center"/>
    </xf>
    <xf numFmtId="44" fontId="4" fillId="0" borderId="15" xfId="0" applyNumberFormat="1" applyFont="1" applyFill="1" applyBorder="1" applyAlignment="1" applyProtection="1">
      <alignment horizontal="center" vertical="center" wrapText="1"/>
    </xf>
    <xf numFmtId="0" fontId="17" fillId="5" borderId="11" xfId="0" applyFont="1" applyFill="1" applyBorder="1" applyAlignment="1" applyProtection="1">
      <alignment horizontal="center" vertical="center" wrapText="1"/>
    </xf>
    <xf numFmtId="44" fontId="5" fillId="2" borderId="37" xfId="1" applyFont="1" applyFill="1" applyBorder="1" applyAlignment="1" applyProtection="1">
      <alignment horizontal="center" vertical="center" wrapText="1"/>
      <protection locked="0"/>
    </xf>
    <xf numFmtId="44" fontId="3" fillId="5" borderId="12" xfId="0" applyNumberFormat="1" applyFont="1" applyFill="1" applyBorder="1" applyAlignment="1" applyProtection="1">
      <alignment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Protection="1"/>
    <xf numFmtId="0" fontId="14" fillId="0" borderId="0" xfId="0" applyFont="1" applyBorder="1" applyProtection="1"/>
    <xf numFmtId="0" fontId="14" fillId="0" borderId="0" xfId="0" applyFont="1" applyAlignment="1" applyProtection="1">
      <alignment vertical="center"/>
    </xf>
    <xf numFmtId="0" fontId="2" fillId="5" borderId="12" xfId="0" applyFont="1" applyFill="1" applyBorder="1" applyAlignment="1" applyProtection="1">
      <alignment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11" xfId="0" applyFont="1" applyBorder="1" applyAlignment="1" applyProtection="1">
      <alignment horizontal="center" vertical="center" wrapText="1"/>
    </xf>
    <xf numFmtId="0" fontId="2" fillId="5" borderId="1" xfId="0" quotePrefix="1" applyFont="1" applyFill="1" applyBorder="1" applyAlignment="1" applyProtection="1">
      <alignment horizontal="center" vertical="center" wrapText="1"/>
    </xf>
    <xf numFmtId="165" fontId="5" fillId="0" borderId="1" xfId="0" quotePrefix="1" applyNumberFormat="1" applyFont="1" applyBorder="1" applyAlignment="1" applyProtection="1">
      <alignment horizontal="center" vertical="center" wrapText="1"/>
    </xf>
    <xf numFmtId="167" fontId="5" fillId="0" borderId="1" xfId="0" applyNumberFormat="1" applyFont="1" applyBorder="1" applyAlignment="1" applyProtection="1">
      <alignment horizontal="center" vertical="center" wrapText="1"/>
    </xf>
    <xf numFmtId="168" fontId="5" fillId="0" borderId="1" xfId="0" quotePrefix="1" applyNumberFormat="1" applyFont="1" applyBorder="1" applyAlignment="1" applyProtection="1">
      <alignment horizontal="center" vertical="center" wrapText="1"/>
    </xf>
    <xf numFmtId="0" fontId="4" fillId="3" borderId="11" xfId="0" applyFont="1" applyFill="1" applyBorder="1" applyAlignment="1" applyProtection="1">
      <alignment horizontal="right" vertical="center" wrapText="1"/>
    </xf>
    <xf numFmtId="0" fontId="5" fillId="0" borderId="9" xfId="0" applyFont="1" applyBorder="1" applyAlignment="1" applyProtection="1">
      <alignment horizontal="left" vertical="center"/>
    </xf>
    <xf numFmtId="0" fontId="5" fillId="0" borderId="9" xfId="0" quotePrefix="1" applyFont="1" applyBorder="1" applyAlignment="1" applyProtection="1">
      <alignment horizontal="left" vertical="center"/>
    </xf>
    <xf numFmtId="0" fontId="0" fillId="0" borderId="3" xfId="0" applyBorder="1" applyProtection="1"/>
    <xf numFmtId="0" fontId="0" fillId="0" borderId="40" xfId="0" applyBorder="1" applyProtection="1"/>
    <xf numFmtId="0" fontId="0" fillId="0" borderId="6" xfId="0" applyBorder="1" applyProtection="1"/>
    <xf numFmtId="0" fontId="0" fillId="0" borderId="4" xfId="0" applyBorder="1" applyProtection="1"/>
    <xf numFmtId="0" fontId="0" fillId="0" borderId="8" xfId="0" applyBorder="1" applyProtection="1"/>
    <xf numFmtId="0" fontId="23" fillId="0" borderId="9" xfId="0" applyNumberFormat="1" applyFont="1" applyFill="1" applyBorder="1" applyAlignment="1" applyProtection="1">
      <alignment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12" xfId="0" applyNumberFormat="1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4" fillId="3" borderId="1" xfId="0" applyFont="1" applyFill="1" applyBorder="1" applyAlignment="1" applyProtection="1">
      <alignment horizontal="center" vertical="center" wrapText="1"/>
    </xf>
    <xf numFmtId="0" fontId="24" fillId="3" borderId="11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vertical="center" wrapText="1"/>
    </xf>
    <xf numFmtId="44" fontId="17" fillId="6" borderId="11" xfId="1" applyFont="1" applyFill="1" applyBorder="1" applyAlignment="1" applyProtection="1">
      <alignment vertical="center" wrapText="1"/>
    </xf>
    <xf numFmtId="0" fontId="17" fillId="6" borderId="11" xfId="0" applyFont="1" applyFill="1" applyBorder="1" applyAlignment="1" applyProtection="1">
      <alignment horizontal="center" vertical="center" wrapText="1"/>
    </xf>
    <xf numFmtId="44" fontId="3" fillId="6" borderId="12" xfId="0" applyNumberFormat="1" applyFont="1" applyFill="1" applyBorder="1" applyAlignment="1" applyProtection="1">
      <alignment vertical="center" wrapText="1"/>
    </xf>
    <xf numFmtId="0" fontId="3" fillId="6" borderId="3" xfId="0" applyFont="1" applyFill="1" applyBorder="1" applyAlignment="1" applyProtection="1">
      <alignment vertical="center" wrapText="1"/>
    </xf>
    <xf numFmtId="0" fontId="20" fillId="6" borderId="3" xfId="0" applyFont="1" applyFill="1" applyBorder="1" applyAlignment="1" applyProtection="1">
      <alignment vertical="center" wrapText="1"/>
    </xf>
    <xf numFmtId="0" fontId="3" fillId="6" borderId="4" xfId="0" applyFont="1" applyFill="1" applyBorder="1" applyAlignment="1" applyProtection="1">
      <alignment vertical="center" wrapText="1"/>
    </xf>
    <xf numFmtId="8" fontId="5" fillId="0" borderId="42" xfId="0" applyNumberFormat="1" applyFont="1" applyBorder="1" applyAlignment="1" applyProtection="1">
      <alignment horizontal="right" vertical="center"/>
    </xf>
    <xf numFmtId="8" fontId="5" fillId="0" borderId="45" xfId="0" applyNumberFormat="1" applyFont="1" applyBorder="1" applyAlignment="1" applyProtection="1">
      <alignment horizontal="right" vertical="center"/>
    </xf>
    <xf numFmtId="0" fontId="2" fillId="5" borderId="3" xfId="0" applyFont="1" applyFill="1" applyBorder="1" applyAlignment="1" applyProtection="1">
      <alignment vertical="center" wrapText="1"/>
    </xf>
    <xf numFmtId="44" fontId="27" fillId="7" borderId="8" xfId="1" applyFont="1" applyFill="1" applyBorder="1" applyAlignment="1" applyProtection="1">
      <alignment vertical="center"/>
    </xf>
    <xf numFmtId="44" fontId="27" fillId="7" borderId="12" xfId="1" applyFont="1" applyFill="1" applyBorder="1" applyAlignment="1" applyProtection="1">
      <alignment vertical="center"/>
    </xf>
    <xf numFmtId="44" fontId="27" fillId="7" borderId="1" xfId="1" applyFont="1" applyFill="1" applyBorder="1" applyAlignment="1" applyProtection="1">
      <alignment vertical="center"/>
    </xf>
    <xf numFmtId="0" fontId="5" fillId="0" borderId="11" xfId="0" quotePrefix="1" applyFont="1" applyBorder="1" applyAlignment="1" applyProtection="1">
      <alignment vertical="center"/>
    </xf>
    <xf numFmtId="0" fontId="5" fillId="0" borderId="12" xfId="0" quotePrefix="1" applyFont="1" applyBorder="1" applyAlignment="1" applyProtection="1">
      <alignment vertical="center"/>
    </xf>
    <xf numFmtId="0" fontId="22" fillId="0" borderId="11" xfId="0" applyNumberFormat="1" applyFont="1" applyFill="1" applyBorder="1" applyAlignment="1" applyProtection="1">
      <alignment vertical="center" wrapText="1"/>
    </xf>
    <xf numFmtId="0" fontId="22" fillId="0" borderId="12" xfId="0" applyNumberFormat="1" applyFont="1" applyFill="1" applyBorder="1" applyAlignment="1" applyProtection="1">
      <alignment vertical="center" wrapText="1"/>
    </xf>
    <xf numFmtId="0" fontId="22" fillId="0" borderId="11" xfId="0" applyNumberFormat="1" applyFont="1" applyFill="1" applyBorder="1" applyAlignment="1" applyProtection="1">
      <alignment vertical="center"/>
    </xf>
    <xf numFmtId="164" fontId="5" fillId="0" borderId="0" xfId="0" applyNumberFormat="1" applyFont="1" applyFill="1" applyBorder="1" applyAlignment="1" applyProtection="1">
      <alignment vertical="center" wrapText="1"/>
    </xf>
    <xf numFmtId="164" fontId="5" fillId="0" borderId="40" xfId="0" applyNumberFormat="1" applyFont="1" applyFill="1" applyBorder="1" applyAlignment="1" applyProtection="1">
      <alignment vertical="center" wrapText="1"/>
    </xf>
    <xf numFmtId="44" fontId="17" fillId="5" borderId="11" xfId="1" applyFont="1" applyFill="1" applyBorder="1" applyAlignment="1" applyProtection="1">
      <alignment vertical="center" wrapText="1"/>
    </xf>
    <xf numFmtId="0" fontId="9" fillId="0" borderId="1" xfId="0" applyFont="1" applyBorder="1" applyAlignment="1" applyProtection="1">
      <alignment vertical="center" wrapText="1"/>
    </xf>
    <xf numFmtId="0" fontId="9" fillId="0" borderId="9" xfId="0" applyFont="1" applyBorder="1" applyAlignment="1" applyProtection="1">
      <alignment vertical="center" wrapText="1"/>
    </xf>
    <xf numFmtId="0" fontId="5" fillId="0" borderId="53" xfId="0" applyFont="1" applyBorder="1" applyAlignment="1" applyProtection="1">
      <alignment horizontal="center" vertical="center"/>
    </xf>
    <xf numFmtId="0" fontId="5" fillId="0" borderId="52" xfId="0" applyFont="1" applyBorder="1" applyAlignment="1" applyProtection="1">
      <alignment horizontal="center" vertical="center"/>
    </xf>
    <xf numFmtId="0" fontId="5" fillId="0" borderId="51" xfId="0" applyFont="1" applyBorder="1" applyAlignment="1" applyProtection="1">
      <alignment horizontal="center" vertical="center"/>
    </xf>
    <xf numFmtId="44" fontId="9" fillId="0" borderId="9" xfId="1" applyFont="1" applyBorder="1" applyAlignment="1" applyProtection="1">
      <alignment horizontal="center" vertical="center" wrapText="1"/>
    </xf>
    <xf numFmtId="44" fontId="9" fillId="0" borderId="11" xfId="1" applyFont="1" applyBorder="1" applyAlignment="1" applyProtection="1">
      <alignment horizontal="center" vertical="center" wrapText="1"/>
    </xf>
    <xf numFmtId="44" fontId="9" fillId="0" borderId="12" xfId="1" applyFont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26" fillId="0" borderId="46" xfId="0" applyFont="1" applyBorder="1" applyAlignment="1" applyProtection="1">
      <alignment horizontal="left" vertical="center" wrapText="1"/>
    </xf>
    <xf numFmtId="0" fontId="26" fillId="0" borderId="47" xfId="0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left" vertical="center" wrapText="1"/>
    </xf>
    <xf numFmtId="0" fontId="9" fillId="0" borderId="2" xfId="0" applyFont="1" applyBorder="1" applyAlignment="1" applyProtection="1">
      <alignment horizontal="left" vertical="center" wrapText="1"/>
    </xf>
    <xf numFmtId="0" fontId="9" fillId="0" borderId="4" xfId="0" applyFont="1" applyBorder="1" applyAlignment="1" applyProtection="1">
      <alignment horizontal="left" vertical="center" wrapText="1"/>
    </xf>
    <xf numFmtId="0" fontId="9" fillId="0" borderId="37" xfId="0" applyFont="1" applyBorder="1" applyAlignment="1" applyProtection="1">
      <alignment horizontal="left" vertical="center" wrapText="1"/>
    </xf>
    <xf numFmtId="0" fontId="9" fillId="0" borderId="9" xfId="0" applyFont="1" applyBorder="1" applyAlignment="1" applyProtection="1">
      <alignment horizontal="left" vertical="center" wrapText="1"/>
    </xf>
    <xf numFmtId="0" fontId="9" fillId="0" borderId="12" xfId="0" applyFont="1" applyBorder="1" applyAlignment="1" applyProtection="1">
      <alignment horizontal="left" vertical="center" wrapText="1"/>
    </xf>
    <xf numFmtId="0" fontId="20" fillId="4" borderId="6" xfId="0" applyNumberFormat="1" applyFont="1" applyFill="1" applyBorder="1" applyAlignment="1" applyProtection="1">
      <alignment horizontal="center" vertical="center" wrapText="1"/>
    </xf>
    <xf numFmtId="0" fontId="20" fillId="4" borderId="7" xfId="0" applyNumberFormat="1" applyFont="1" applyFill="1" applyBorder="1" applyAlignment="1" applyProtection="1">
      <alignment horizontal="center" vertical="center" wrapText="1"/>
    </xf>
    <xf numFmtId="0" fontId="20" fillId="4" borderId="8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left" vertical="center" wrapText="1"/>
    </xf>
    <xf numFmtId="0" fontId="3" fillId="0" borderId="40" xfId="0" applyFont="1" applyBorder="1" applyAlignment="1" applyProtection="1">
      <alignment horizontal="left" vertical="center" wrapText="1"/>
    </xf>
    <xf numFmtId="0" fontId="3" fillId="6" borderId="11" xfId="0" applyFont="1" applyFill="1" applyBorder="1" applyAlignment="1" applyProtection="1">
      <alignment horizontal="left" vertical="center" wrapText="1"/>
    </xf>
    <xf numFmtId="0" fontId="26" fillId="0" borderId="43" xfId="0" applyFont="1" applyBorder="1" applyAlignment="1" applyProtection="1">
      <alignment horizontal="left" vertical="center" wrapText="1"/>
    </xf>
    <xf numFmtId="0" fontId="26" fillId="0" borderId="44" xfId="0" applyFont="1" applyBorder="1" applyAlignment="1" applyProtection="1">
      <alignment horizontal="left" vertical="center" wrapText="1"/>
    </xf>
    <xf numFmtId="0" fontId="2" fillId="5" borderId="9" xfId="0" applyFont="1" applyFill="1" applyBorder="1" applyAlignment="1" applyProtection="1">
      <alignment horizontal="left" vertical="center" wrapText="1"/>
    </xf>
    <xf numFmtId="0" fontId="2" fillId="5" borderId="11" xfId="0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horizontal="left" vertical="center" wrapText="1"/>
    </xf>
    <xf numFmtId="0" fontId="4" fillId="3" borderId="11" xfId="0" applyFont="1" applyFill="1" applyBorder="1" applyAlignment="1" applyProtection="1">
      <alignment horizontal="right" vertical="center" wrapText="1"/>
    </xf>
    <xf numFmtId="0" fontId="4" fillId="3" borderId="12" xfId="0" applyFont="1" applyFill="1" applyBorder="1" applyAlignment="1" applyProtection="1">
      <alignment horizontal="right" vertical="center" wrapText="1"/>
    </xf>
    <xf numFmtId="0" fontId="2" fillId="3" borderId="9" xfId="0" applyFont="1" applyFill="1" applyBorder="1" applyAlignment="1" applyProtection="1">
      <alignment horizontal="center" vertical="center" wrapText="1"/>
    </xf>
    <xf numFmtId="0" fontId="2" fillId="3" borderId="12" xfId="0" applyFont="1" applyFill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16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1" xfId="0" applyFont="1" applyFill="1" applyBorder="1" applyAlignment="1" applyProtection="1">
      <alignment horizontal="center" vertical="center" wrapText="1"/>
    </xf>
    <xf numFmtId="44" fontId="4" fillId="0" borderId="43" xfId="1" applyFont="1" applyBorder="1" applyAlignment="1" applyProtection="1">
      <alignment horizontal="center" vertical="center" wrapText="1"/>
    </xf>
    <xf numFmtId="44" fontId="4" fillId="0" borderId="44" xfId="1" applyFont="1" applyBorder="1" applyAlignment="1" applyProtection="1">
      <alignment horizontal="center" vertical="center" wrapText="1"/>
    </xf>
    <xf numFmtId="44" fontId="4" fillId="0" borderId="46" xfId="1" applyFont="1" applyBorder="1" applyAlignment="1" applyProtection="1">
      <alignment horizontal="center" vertical="center" wrapText="1"/>
    </xf>
    <xf numFmtId="44" fontId="4" fillId="0" borderId="47" xfId="1" applyFont="1" applyBorder="1" applyAlignment="1" applyProtection="1">
      <alignment horizontal="center" vertical="center" wrapText="1"/>
    </xf>
    <xf numFmtId="166" fontId="5" fillId="0" borderId="10" xfId="0" applyNumberFormat="1" applyFont="1" applyBorder="1" applyAlignment="1" applyProtection="1">
      <alignment horizontal="center" vertical="center" wrapText="1"/>
    </xf>
    <xf numFmtId="166" fontId="5" fillId="0" borderId="41" xfId="0" applyNumberFormat="1" applyFont="1" applyBorder="1" applyAlignment="1" applyProtection="1">
      <alignment horizontal="center" vertical="center" wrapText="1"/>
    </xf>
    <xf numFmtId="166" fontId="5" fillId="0" borderId="37" xfId="0" applyNumberFormat="1" applyFont="1" applyBorder="1" applyAlignment="1" applyProtection="1">
      <alignment horizontal="center" vertical="center" wrapText="1"/>
    </xf>
    <xf numFmtId="0" fontId="9" fillId="0" borderId="48" xfId="0" applyFont="1" applyBorder="1" applyAlignment="1" applyProtection="1">
      <alignment horizontal="right" vertical="center" wrapText="1"/>
    </xf>
    <xf numFmtId="0" fontId="9" fillId="0" borderId="49" xfId="0" applyFont="1" applyBorder="1" applyAlignment="1" applyProtection="1">
      <alignment horizontal="right" vertical="center" wrapText="1"/>
    </xf>
    <xf numFmtId="0" fontId="9" fillId="0" borderId="50" xfId="0" applyFont="1" applyBorder="1" applyAlignment="1" applyProtection="1">
      <alignment horizontal="right" vertical="center" wrapText="1"/>
    </xf>
    <xf numFmtId="0" fontId="27" fillId="0" borderId="1" xfId="0" applyFont="1" applyBorder="1" applyAlignment="1" applyProtection="1">
      <alignment horizontal="center" vertical="center" wrapText="1"/>
    </xf>
    <xf numFmtId="0" fontId="27" fillId="0" borderId="1" xfId="0" applyFont="1" applyBorder="1" applyAlignment="1" applyProtection="1">
      <alignment horizontal="center" vertical="center"/>
    </xf>
    <xf numFmtId="0" fontId="3" fillId="2" borderId="27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33" xfId="0" applyFont="1" applyFill="1" applyBorder="1" applyAlignment="1" applyProtection="1">
      <alignment horizontal="center" vertical="center"/>
    </xf>
    <xf numFmtId="0" fontId="3" fillId="3" borderId="9" xfId="0" applyFont="1" applyFill="1" applyBorder="1" applyAlignment="1" applyProtection="1">
      <alignment horizontal="center" vertical="center"/>
    </xf>
    <xf numFmtId="0" fontId="3" fillId="3" borderId="11" xfId="0" applyFont="1" applyFill="1" applyBorder="1" applyAlignment="1" applyProtection="1">
      <alignment horizontal="center" vertical="center"/>
    </xf>
    <xf numFmtId="0" fontId="3" fillId="3" borderId="12" xfId="0" applyFont="1" applyFill="1" applyBorder="1" applyAlignment="1" applyProtection="1">
      <alignment horizontal="center" vertical="center"/>
    </xf>
    <xf numFmtId="0" fontId="4" fillId="0" borderId="18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19" xfId="0" applyFont="1" applyBorder="1" applyAlignment="1" applyProtection="1">
      <alignment horizontal="center" vertical="center" wrapText="1"/>
    </xf>
    <xf numFmtId="0" fontId="4" fillId="0" borderId="24" xfId="0" applyFont="1" applyBorder="1" applyAlignment="1" applyProtection="1">
      <alignment horizontal="center" vertical="center" wrapText="1"/>
    </xf>
    <xf numFmtId="0" fontId="4" fillId="0" borderId="25" xfId="0" applyFont="1" applyBorder="1" applyAlignment="1" applyProtection="1">
      <alignment horizontal="center" vertical="center" wrapText="1"/>
    </xf>
    <xf numFmtId="0" fontId="4" fillId="0" borderId="21" xfId="0" applyFont="1" applyBorder="1" applyAlignment="1" applyProtection="1">
      <alignment horizontal="center" vertical="center" wrapText="1"/>
    </xf>
    <xf numFmtId="0" fontId="4" fillId="0" borderId="22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4" fillId="0" borderId="6" xfId="0" applyFont="1" applyBorder="1" applyAlignment="1" applyProtection="1">
      <alignment horizontal="left" vertical="center" wrapText="1"/>
    </xf>
    <xf numFmtId="0" fontId="4" fillId="0" borderId="7" xfId="0" applyFont="1" applyBorder="1" applyAlignment="1" applyProtection="1">
      <alignment horizontal="left" vertical="center" wrapText="1"/>
    </xf>
    <xf numFmtId="0" fontId="4" fillId="0" borderId="8" xfId="0" applyFont="1" applyBorder="1" applyAlignment="1" applyProtection="1">
      <alignment horizontal="left" vertical="center" wrapText="1"/>
    </xf>
    <xf numFmtId="0" fontId="12" fillId="4" borderId="34" xfId="0" applyNumberFormat="1" applyFont="1" applyFill="1" applyBorder="1" applyAlignment="1" applyProtection="1">
      <alignment horizontal="center" vertical="center" wrapText="1"/>
    </xf>
    <xf numFmtId="0" fontId="12" fillId="4" borderId="35" xfId="0" applyNumberFormat="1" applyFont="1" applyFill="1" applyBorder="1" applyAlignment="1" applyProtection="1">
      <alignment horizontal="center" vertical="center" wrapText="1"/>
    </xf>
    <xf numFmtId="0" fontId="12" fillId="4" borderId="36" xfId="0" applyNumberFormat="1" applyFont="1" applyFill="1" applyBorder="1" applyAlignment="1" applyProtection="1">
      <alignment horizontal="center" vertical="center" wrapText="1"/>
    </xf>
    <xf numFmtId="0" fontId="19" fillId="4" borderId="29" xfId="0" applyNumberFormat="1" applyFont="1" applyFill="1" applyBorder="1" applyAlignment="1" applyProtection="1">
      <alignment horizontal="center" vertical="center" wrapText="1"/>
    </xf>
    <xf numFmtId="0" fontId="19" fillId="4" borderId="28" xfId="0" applyNumberFormat="1" applyFont="1" applyFill="1" applyBorder="1" applyAlignment="1" applyProtection="1">
      <alignment horizontal="center" vertical="center" wrapText="1"/>
    </xf>
    <xf numFmtId="0" fontId="15" fillId="4" borderId="28" xfId="0" applyNumberFormat="1" applyFont="1" applyFill="1" applyBorder="1" applyAlignment="1" applyProtection="1">
      <alignment horizontal="center" vertical="center" wrapText="1"/>
    </xf>
    <xf numFmtId="0" fontId="15" fillId="4" borderId="30" xfId="0" applyNumberFormat="1" applyFont="1" applyFill="1" applyBorder="1" applyAlignment="1" applyProtection="1">
      <alignment horizontal="center" vertical="center" wrapText="1"/>
    </xf>
    <xf numFmtId="0" fontId="13" fillId="4" borderId="31" xfId="0" applyNumberFormat="1" applyFont="1" applyFill="1" applyBorder="1" applyAlignment="1" applyProtection="1">
      <alignment horizontal="center" vertical="center" wrapText="1"/>
    </xf>
    <xf numFmtId="0" fontId="13" fillId="4" borderId="26" xfId="0" applyNumberFormat="1" applyFont="1" applyFill="1" applyBorder="1" applyAlignment="1" applyProtection="1">
      <alignment horizontal="center" vertical="center" wrapText="1"/>
    </xf>
    <xf numFmtId="0" fontId="13" fillId="4" borderId="32" xfId="0" applyNumberFormat="1" applyFont="1" applyFill="1" applyBorder="1" applyAlignment="1" applyProtection="1">
      <alignment horizontal="center" vertical="center" wrapText="1"/>
    </xf>
    <xf numFmtId="0" fontId="3" fillId="0" borderId="38" xfId="0" applyFont="1" applyBorder="1" applyAlignment="1" applyProtection="1">
      <alignment horizontal="left" vertical="center" wrapText="1"/>
    </xf>
    <xf numFmtId="0" fontId="3" fillId="0" borderId="33" xfId="0" applyFont="1" applyBorder="1" applyAlignment="1" applyProtection="1">
      <alignment horizontal="left" vertical="center" wrapText="1"/>
    </xf>
    <xf numFmtId="49" fontId="5" fillId="2" borderId="27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3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39" xfId="0" applyNumberFormat="1" applyFont="1" applyFill="1" applyBorder="1" applyAlignment="1" applyProtection="1">
      <alignment horizontal="center" vertical="center" wrapText="1"/>
      <protection locked="0"/>
    </xf>
  </cellXfs>
  <cellStyles count="9">
    <cellStyle name="Prozent 2" xfId="4" xr:uid="{ED1CCD21-D065-4154-AA4B-235C6C35A306}"/>
    <cellStyle name="Standard" xfId="0" builtinId="0"/>
    <cellStyle name="Standard 2" xfId="2" xr:uid="{68F557C4-9E22-4691-BEBB-339BE92DFF2F}"/>
    <cellStyle name="Währung" xfId="1" builtinId="4"/>
    <cellStyle name="Währung 2" xfId="3" xr:uid="{99FFC07D-9871-4836-BB15-16180EB525F5}"/>
    <cellStyle name="Währung 2 2" xfId="8" xr:uid="{4C37F2D9-E184-418F-9679-A89E67723720}"/>
    <cellStyle name="Währung 2 3" xfId="6" xr:uid="{848901B2-836A-41DD-B373-F536B8F3F202}"/>
    <cellStyle name="Währung 3" xfId="7" xr:uid="{3D8A6639-AA98-42FE-B958-B792E30FAC3B}"/>
    <cellStyle name="Währung 4" xfId="5" xr:uid="{E3B3D05F-3DA3-40A5-9332-D6A3B9994606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1">
    <tabColor rgb="FF92D050"/>
    <pageSetUpPr fitToPage="1"/>
  </sheetPr>
  <dimension ref="A1:T65"/>
  <sheetViews>
    <sheetView showGridLines="0" zoomScaleNormal="100" workbookViewId="0">
      <selection activeCell="D8" sqref="D8:I8"/>
    </sheetView>
  </sheetViews>
  <sheetFormatPr baseColWidth="10" defaultColWidth="11" defaultRowHeight="14" x14ac:dyDescent="0.3"/>
  <cols>
    <col min="1" max="1" width="1.83203125" style="6" customWidth="1"/>
    <col min="2" max="2" width="8.5" style="6" customWidth="1"/>
    <col min="3" max="3" width="15.58203125" style="6" customWidth="1"/>
    <col min="4" max="4" width="31.25" style="6" customWidth="1"/>
    <col min="5" max="5" width="21.83203125" style="6" customWidth="1"/>
    <col min="6" max="6" width="9.33203125" style="6" customWidth="1"/>
    <col min="7" max="7" width="5.33203125" style="6" customWidth="1"/>
    <col min="8" max="8" width="17" style="6" customWidth="1"/>
    <col min="9" max="9" width="15.33203125" style="6" customWidth="1"/>
    <col min="10" max="10" width="8.25" style="6" customWidth="1"/>
    <col min="11" max="11" width="14.83203125" style="6" customWidth="1"/>
    <col min="12" max="12" width="47.08203125" style="5" customWidth="1"/>
    <col min="13" max="14" width="11" style="6"/>
    <col min="15" max="15" width="41.08203125" style="6" customWidth="1"/>
    <col min="16" max="16384" width="11" style="6"/>
  </cols>
  <sheetData>
    <row r="1" spans="1:14" ht="11.25" customHeight="1" x14ac:dyDescent="0.3"/>
    <row r="2" spans="1:14" ht="36" customHeight="1" x14ac:dyDescent="0.3">
      <c r="B2" s="103" t="s">
        <v>6</v>
      </c>
      <c r="C2" s="104"/>
      <c r="D2" s="104"/>
      <c r="E2" s="104"/>
      <c r="F2" s="104"/>
      <c r="G2" s="104"/>
      <c r="H2" s="104"/>
      <c r="I2" s="104"/>
      <c r="J2" s="104"/>
      <c r="K2" s="105"/>
    </row>
    <row r="3" spans="1:14" ht="7" customHeight="1" x14ac:dyDescent="0.3">
      <c r="B3" s="67"/>
      <c r="C3" s="68"/>
      <c r="D3" s="68"/>
      <c r="E3" s="68"/>
      <c r="F3" s="68"/>
      <c r="G3" s="68"/>
      <c r="H3" s="68"/>
      <c r="I3" s="68"/>
      <c r="J3" s="68"/>
      <c r="K3" s="69"/>
    </row>
    <row r="4" spans="1:14" ht="50.15" customHeight="1" x14ac:dyDescent="0.3">
      <c r="B4" s="114" t="s">
        <v>90</v>
      </c>
      <c r="C4" s="115"/>
      <c r="D4" s="115"/>
      <c r="E4" s="115"/>
      <c r="F4" s="115"/>
      <c r="G4" s="115"/>
      <c r="H4" s="115"/>
      <c r="I4" s="115"/>
      <c r="J4" s="115"/>
      <c r="K4" s="116"/>
    </row>
    <row r="5" spans="1:14" ht="7" customHeight="1" x14ac:dyDescent="0.3">
      <c r="B5" s="67"/>
      <c r="C5" s="68"/>
      <c r="D5" s="68"/>
      <c r="E5" s="68"/>
      <c r="F5" s="68"/>
      <c r="G5" s="68"/>
      <c r="H5" s="68"/>
      <c r="I5" s="68"/>
      <c r="J5" s="68"/>
      <c r="K5" s="69"/>
    </row>
    <row r="6" spans="1:14" ht="36" customHeight="1" x14ac:dyDescent="0.3">
      <c r="B6" s="129" t="s">
        <v>4</v>
      </c>
      <c r="C6" s="130"/>
      <c r="D6" s="130"/>
      <c r="E6" s="130"/>
      <c r="F6" s="130"/>
      <c r="G6" s="130"/>
      <c r="H6" s="130"/>
      <c r="I6" s="130"/>
      <c r="J6" s="130"/>
      <c r="K6" s="131"/>
    </row>
    <row r="7" spans="1:14" x14ac:dyDescent="0.3">
      <c r="A7" s="62"/>
      <c r="C7" s="61"/>
      <c r="J7" s="61"/>
      <c r="K7" s="64"/>
    </row>
    <row r="8" spans="1:14" ht="36" customHeight="1" x14ac:dyDescent="0.3">
      <c r="B8" s="117" t="s">
        <v>0</v>
      </c>
      <c r="C8" s="118"/>
      <c r="D8" s="134"/>
      <c r="E8" s="134"/>
      <c r="F8" s="134"/>
      <c r="G8" s="134"/>
      <c r="H8" s="134"/>
      <c r="I8" s="134"/>
      <c r="J8" s="92"/>
      <c r="K8" s="93"/>
      <c r="N8" s="4"/>
    </row>
    <row r="9" spans="1:14" x14ac:dyDescent="0.3">
      <c r="B9" s="63"/>
      <c r="K9" s="65"/>
    </row>
    <row r="10" spans="1:14" ht="36" customHeight="1" x14ac:dyDescent="0.3">
      <c r="B10" s="66" t="s">
        <v>59</v>
      </c>
      <c r="C10" s="91" t="s">
        <v>58</v>
      </c>
      <c r="D10" s="89"/>
      <c r="E10" s="89"/>
      <c r="F10" s="89"/>
      <c r="G10" s="89"/>
      <c r="H10" s="89"/>
      <c r="I10" s="89"/>
      <c r="J10" s="89"/>
      <c r="K10" s="90"/>
    </row>
    <row r="11" spans="1:14" ht="50.15" customHeight="1" x14ac:dyDescent="0.3">
      <c r="B11" s="70" t="s">
        <v>5</v>
      </c>
      <c r="C11" s="127" t="s">
        <v>14</v>
      </c>
      <c r="D11" s="128"/>
      <c r="E11" s="127" t="s">
        <v>3</v>
      </c>
      <c r="F11" s="135"/>
      <c r="G11" s="135"/>
      <c r="H11" s="128"/>
      <c r="I11" s="71" t="s">
        <v>61</v>
      </c>
      <c r="J11" s="72" t="s">
        <v>21</v>
      </c>
      <c r="K11" s="70" t="s">
        <v>60</v>
      </c>
      <c r="N11" s="6" t="s">
        <v>7</v>
      </c>
    </row>
    <row r="12" spans="1:14" ht="7" customHeight="1" x14ac:dyDescent="0.3">
      <c r="B12" s="8"/>
      <c r="C12" s="10"/>
      <c r="D12" s="10"/>
      <c r="E12" s="10"/>
      <c r="F12" s="10"/>
      <c r="G12" s="10"/>
      <c r="H12" s="10"/>
      <c r="I12" s="10"/>
      <c r="J12" s="10"/>
      <c r="K12" s="9"/>
    </row>
    <row r="13" spans="1:14" s="12" customFormat="1" ht="40" customHeight="1" x14ac:dyDescent="0.35">
      <c r="B13" s="73" t="s">
        <v>18</v>
      </c>
      <c r="C13" s="119" t="s">
        <v>22</v>
      </c>
      <c r="D13" s="119"/>
      <c r="E13" s="74"/>
      <c r="F13" s="74"/>
      <c r="G13" s="74"/>
      <c r="H13" s="74"/>
      <c r="I13" s="75"/>
      <c r="J13" s="76"/>
      <c r="K13" s="77"/>
      <c r="L13" s="48"/>
    </row>
    <row r="14" spans="1:14" ht="36.75" customHeight="1" x14ac:dyDescent="0.3">
      <c r="B14" s="32" t="s">
        <v>8</v>
      </c>
      <c r="C14" s="122" t="s">
        <v>35</v>
      </c>
      <c r="D14" s="123"/>
      <c r="E14" s="33"/>
      <c r="F14" s="33"/>
      <c r="G14" s="33"/>
      <c r="H14" s="51"/>
      <c r="I14" s="40">
        <v>0</v>
      </c>
      <c r="J14" s="34">
        <v>16</v>
      </c>
      <c r="K14" s="35">
        <f>I14*J14</f>
        <v>0</v>
      </c>
      <c r="L14" s="50"/>
    </row>
    <row r="15" spans="1:14" ht="46.5" customHeight="1" x14ac:dyDescent="0.3">
      <c r="B15" s="36">
        <v>1</v>
      </c>
      <c r="C15" s="111" t="s">
        <v>36</v>
      </c>
      <c r="D15" s="111"/>
      <c r="E15" s="37"/>
      <c r="F15" s="38"/>
      <c r="G15" s="53"/>
      <c r="H15" s="52"/>
      <c r="I15" s="100"/>
      <c r="J15" s="101"/>
      <c r="K15" s="102"/>
    </row>
    <row r="16" spans="1:14" ht="85.5" customHeight="1" x14ac:dyDescent="0.3">
      <c r="B16" s="36">
        <v>2</v>
      </c>
      <c r="C16" s="108" t="s">
        <v>23</v>
      </c>
      <c r="D16" s="108"/>
      <c r="E16" s="37"/>
      <c r="F16" s="38"/>
      <c r="G16" s="53"/>
      <c r="H16" s="52"/>
      <c r="I16" s="100"/>
      <c r="J16" s="101"/>
      <c r="K16" s="102"/>
    </row>
    <row r="17" spans="2:12" ht="85.5" customHeight="1" x14ac:dyDescent="0.3">
      <c r="B17" s="36">
        <v>3</v>
      </c>
      <c r="C17" s="109" t="s">
        <v>40</v>
      </c>
      <c r="D17" s="110"/>
      <c r="E17" s="37"/>
      <c r="F17" s="38"/>
      <c r="G17" s="53"/>
      <c r="H17" s="52"/>
      <c r="I17" s="100"/>
      <c r="J17" s="101"/>
      <c r="K17" s="102"/>
    </row>
    <row r="18" spans="2:12" ht="69.75" customHeight="1" x14ac:dyDescent="0.3">
      <c r="B18" s="36">
        <v>4</v>
      </c>
      <c r="C18" s="109" t="s">
        <v>24</v>
      </c>
      <c r="D18" s="110"/>
      <c r="E18" s="37"/>
      <c r="F18" s="38"/>
      <c r="G18" s="53"/>
      <c r="H18" s="52"/>
      <c r="I18" s="100"/>
      <c r="J18" s="101"/>
      <c r="K18" s="102"/>
    </row>
    <row r="19" spans="2:12" ht="53.25" customHeight="1" x14ac:dyDescent="0.3">
      <c r="B19" s="36">
        <v>5</v>
      </c>
      <c r="C19" s="109" t="s">
        <v>25</v>
      </c>
      <c r="D19" s="110"/>
      <c r="E19" s="37"/>
      <c r="F19" s="38"/>
      <c r="G19" s="53"/>
      <c r="H19" s="52"/>
      <c r="I19" s="100"/>
      <c r="J19" s="101"/>
      <c r="K19" s="102"/>
    </row>
    <row r="20" spans="2:12" ht="73.5" customHeight="1" x14ac:dyDescent="0.3">
      <c r="B20" s="36">
        <v>6</v>
      </c>
      <c r="C20" s="109" t="s">
        <v>26</v>
      </c>
      <c r="D20" s="110"/>
      <c r="E20" s="37"/>
      <c r="F20" s="38"/>
      <c r="G20" s="53"/>
      <c r="H20" s="52"/>
      <c r="I20" s="100"/>
      <c r="J20" s="101"/>
      <c r="K20" s="102"/>
    </row>
    <row r="21" spans="2:12" ht="66" customHeight="1" x14ac:dyDescent="0.3">
      <c r="B21" s="36">
        <v>7</v>
      </c>
      <c r="C21" s="112" t="s">
        <v>27</v>
      </c>
      <c r="D21" s="113"/>
      <c r="E21" s="37"/>
      <c r="F21" s="38"/>
      <c r="G21" s="53"/>
      <c r="H21" s="52"/>
      <c r="I21" s="100"/>
      <c r="J21" s="101"/>
      <c r="K21" s="102"/>
    </row>
    <row r="22" spans="2:12" ht="58.5" customHeight="1" x14ac:dyDescent="0.3">
      <c r="B22" s="36">
        <v>8</v>
      </c>
      <c r="C22" s="112" t="s">
        <v>28</v>
      </c>
      <c r="D22" s="113"/>
      <c r="E22" s="39"/>
      <c r="F22" s="38"/>
      <c r="G22" s="53"/>
      <c r="H22" s="53"/>
      <c r="I22" s="100"/>
      <c r="J22" s="101"/>
      <c r="K22" s="102"/>
    </row>
    <row r="23" spans="2:12" ht="39" customHeight="1" x14ac:dyDescent="0.3">
      <c r="B23" s="54" t="s">
        <v>33</v>
      </c>
      <c r="C23" s="122" t="s">
        <v>47</v>
      </c>
      <c r="D23" s="123"/>
      <c r="E23" s="33"/>
      <c r="F23" s="33"/>
      <c r="G23" s="33"/>
      <c r="H23" s="51"/>
      <c r="I23" s="40">
        <v>0</v>
      </c>
      <c r="J23" s="34">
        <v>1</v>
      </c>
      <c r="K23" s="35">
        <f>I23*J23</f>
        <v>0</v>
      </c>
      <c r="L23" s="50"/>
    </row>
    <row r="24" spans="2:12" ht="48.75" customHeight="1" x14ac:dyDescent="0.3">
      <c r="B24" s="36" t="s">
        <v>34</v>
      </c>
      <c r="C24" s="111" t="s">
        <v>46</v>
      </c>
      <c r="D24" s="111"/>
      <c r="E24" s="37"/>
      <c r="F24" s="38"/>
      <c r="G24" s="53"/>
      <c r="H24" s="52"/>
      <c r="I24" s="100"/>
      <c r="J24" s="101"/>
      <c r="K24" s="102"/>
    </row>
    <row r="25" spans="2:12" ht="85.5" customHeight="1" x14ac:dyDescent="0.3">
      <c r="B25" s="36" t="s">
        <v>37</v>
      </c>
      <c r="C25" s="108" t="s">
        <v>23</v>
      </c>
      <c r="D25" s="108"/>
      <c r="E25" s="37"/>
      <c r="F25" s="38"/>
      <c r="G25" s="53"/>
      <c r="H25" s="52"/>
      <c r="I25" s="100"/>
      <c r="J25" s="101"/>
      <c r="K25" s="102"/>
    </row>
    <row r="26" spans="2:12" ht="85.5" customHeight="1" x14ac:dyDescent="0.3">
      <c r="B26" s="36" t="s">
        <v>38</v>
      </c>
      <c r="C26" s="109" t="s">
        <v>41</v>
      </c>
      <c r="D26" s="110"/>
      <c r="E26" s="37"/>
      <c r="F26" s="38"/>
      <c r="G26" s="53"/>
      <c r="H26" s="52"/>
      <c r="I26" s="100"/>
      <c r="J26" s="101"/>
      <c r="K26" s="102"/>
    </row>
    <row r="27" spans="2:12" ht="57.75" customHeight="1" x14ac:dyDescent="0.3">
      <c r="B27" s="36" t="s">
        <v>39</v>
      </c>
      <c r="C27" s="109" t="s">
        <v>24</v>
      </c>
      <c r="D27" s="110"/>
      <c r="E27" s="37"/>
      <c r="F27" s="38"/>
      <c r="G27" s="53"/>
      <c r="H27" s="52"/>
      <c r="I27" s="100"/>
      <c r="J27" s="101"/>
      <c r="K27" s="102"/>
    </row>
    <row r="28" spans="2:12" ht="48.75" customHeight="1" x14ac:dyDescent="0.3">
      <c r="B28" s="36" t="s">
        <v>42</v>
      </c>
      <c r="C28" s="109" t="s">
        <v>25</v>
      </c>
      <c r="D28" s="110"/>
      <c r="E28" s="37"/>
      <c r="F28" s="38"/>
      <c r="G28" s="53"/>
      <c r="H28" s="52"/>
      <c r="I28" s="100"/>
      <c r="J28" s="101"/>
      <c r="K28" s="102"/>
    </row>
    <row r="29" spans="2:12" ht="78" customHeight="1" x14ac:dyDescent="0.3">
      <c r="B29" s="36" t="s">
        <v>43</v>
      </c>
      <c r="C29" s="109" t="s">
        <v>26</v>
      </c>
      <c r="D29" s="110"/>
      <c r="E29" s="37"/>
      <c r="F29" s="38"/>
      <c r="G29" s="53"/>
      <c r="H29" s="52"/>
      <c r="I29" s="100"/>
      <c r="J29" s="101"/>
      <c r="K29" s="102"/>
    </row>
    <row r="30" spans="2:12" ht="62.25" customHeight="1" x14ac:dyDescent="0.3">
      <c r="B30" s="36" t="s">
        <v>44</v>
      </c>
      <c r="C30" s="112" t="s">
        <v>27</v>
      </c>
      <c r="D30" s="113"/>
      <c r="E30" s="37"/>
      <c r="F30" s="38"/>
      <c r="G30" s="53"/>
      <c r="H30" s="52"/>
      <c r="I30" s="100"/>
      <c r="J30" s="101"/>
      <c r="K30" s="102"/>
    </row>
    <row r="31" spans="2:12" ht="57.75" customHeight="1" x14ac:dyDescent="0.3">
      <c r="B31" s="36" t="s">
        <v>45</v>
      </c>
      <c r="C31" s="112" t="s">
        <v>28</v>
      </c>
      <c r="D31" s="113"/>
      <c r="E31" s="37"/>
      <c r="F31" s="38"/>
      <c r="G31" s="53"/>
      <c r="H31" s="52"/>
      <c r="I31" s="100"/>
      <c r="J31" s="101"/>
      <c r="K31" s="102"/>
    </row>
    <row r="32" spans="2:12" ht="30" customHeight="1" x14ac:dyDescent="0.3">
      <c r="B32" s="54" t="s">
        <v>48</v>
      </c>
      <c r="C32" s="122" t="s">
        <v>54</v>
      </c>
      <c r="D32" s="123"/>
      <c r="E32" s="33"/>
      <c r="F32" s="33"/>
      <c r="G32" s="33"/>
      <c r="H32" s="33"/>
      <c r="I32" s="33"/>
      <c r="J32" s="33"/>
      <c r="K32" s="51"/>
      <c r="L32" s="50"/>
    </row>
    <row r="33" spans="2:13" ht="58.5" customHeight="1" x14ac:dyDescent="0.3">
      <c r="B33" s="55" t="s">
        <v>49</v>
      </c>
      <c r="C33" s="112" t="s">
        <v>57</v>
      </c>
      <c r="D33" s="113"/>
      <c r="E33" s="37"/>
      <c r="F33" s="38"/>
      <c r="G33" s="53"/>
      <c r="H33" s="52"/>
      <c r="I33" s="40">
        <v>0</v>
      </c>
      <c r="J33" s="34">
        <v>1</v>
      </c>
      <c r="K33" s="35">
        <f>I33*J33</f>
        <v>0</v>
      </c>
      <c r="L33" s="50"/>
    </row>
    <row r="34" spans="2:13" ht="30" customHeight="1" x14ac:dyDescent="0.3">
      <c r="B34" s="54" t="s">
        <v>52</v>
      </c>
      <c r="C34" s="122" t="s">
        <v>55</v>
      </c>
      <c r="D34" s="123"/>
      <c r="E34" s="33"/>
      <c r="F34" s="33"/>
      <c r="G34" s="33"/>
      <c r="H34" s="33"/>
      <c r="I34" s="33"/>
      <c r="J34" s="33"/>
      <c r="K34" s="51"/>
      <c r="L34" s="50"/>
    </row>
    <row r="35" spans="2:13" ht="63" customHeight="1" x14ac:dyDescent="0.3">
      <c r="B35" s="57" t="s">
        <v>53</v>
      </c>
      <c r="C35" s="112" t="s">
        <v>56</v>
      </c>
      <c r="D35" s="113"/>
      <c r="E35" s="39"/>
      <c r="F35" s="38"/>
      <c r="G35" s="53"/>
      <c r="H35" s="53"/>
      <c r="I35" s="40">
        <v>0</v>
      </c>
      <c r="J35" s="34">
        <v>3</v>
      </c>
      <c r="K35" s="35">
        <f>I35*J35</f>
        <v>0</v>
      </c>
      <c r="L35" s="50"/>
    </row>
    <row r="36" spans="2:13" ht="7" customHeight="1" x14ac:dyDescent="0.3">
      <c r="B36" s="8"/>
      <c r="C36" s="10"/>
      <c r="D36" s="10"/>
      <c r="E36" s="10"/>
      <c r="F36" s="10"/>
      <c r="G36" s="10"/>
      <c r="H36" s="10"/>
      <c r="I36" s="23"/>
      <c r="J36" s="23"/>
      <c r="K36" s="9"/>
    </row>
    <row r="37" spans="2:13" ht="35.15" customHeight="1" x14ac:dyDescent="0.3">
      <c r="B37" s="73" t="s">
        <v>19</v>
      </c>
      <c r="C37" s="119" t="s">
        <v>30</v>
      </c>
      <c r="D37" s="119"/>
      <c r="E37" s="78"/>
      <c r="F37" s="78"/>
      <c r="G37" s="78"/>
      <c r="H37" s="78"/>
      <c r="I37" s="79"/>
      <c r="J37" s="79"/>
      <c r="K37" s="80"/>
    </row>
    <row r="38" spans="2:13" ht="30" customHeight="1" x14ac:dyDescent="0.3">
      <c r="B38" s="32" t="s">
        <v>50</v>
      </c>
      <c r="C38" s="122" t="s">
        <v>31</v>
      </c>
      <c r="D38" s="123"/>
      <c r="E38" s="33"/>
      <c r="F38" s="33"/>
      <c r="G38" s="33"/>
      <c r="H38" s="33"/>
      <c r="I38" s="94"/>
      <c r="J38" s="44"/>
      <c r="K38" s="46"/>
    </row>
    <row r="39" spans="2:13" ht="38.25" customHeight="1" x14ac:dyDescent="0.3">
      <c r="B39" s="140"/>
      <c r="C39" s="120" t="s">
        <v>62</v>
      </c>
      <c r="D39" s="121"/>
      <c r="E39" s="81">
        <v>3000000</v>
      </c>
      <c r="F39" s="136" t="s">
        <v>65</v>
      </c>
      <c r="G39" s="137"/>
      <c r="H39" s="45">
        <v>0</v>
      </c>
      <c r="I39" s="100"/>
      <c r="J39" s="101"/>
      <c r="K39" s="102"/>
    </row>
    <row r="40" spans="2:13" ht="38.25" customHeight="1" x14ac:dyDescent="0.3">
      <c r="B40" s="141"/>
      <c r="C40" s="106" t="s">
        <v>63</v>
      </c>
      <c r="D40" s="107"/>
      <c r="E40" s="82">
        <v>3000000</v>
      </c>
      <c r="F40" s="138" t="s">
        <v>65</v>
      </c>
      <c r="G40" s="139"/>
      <c r="H40" s="31">
        <v>0</v>
      </c>
      <c r="I40" s="100"/>
      <c r="J40" s="101"/>
      <c r="K40" s="102"/>
    </row>
    <row r="41" spans="2:13" ht="38.25" customHeight="1" x14ac:dyDescent="0.3">
      <c r="B41" s="141"/>
      <c r="C41" s="106" t="s">
        <v>64</v>
      </c>
      <c r="D41" s="107"/>
      <c r="E41" s="82">
        <v>3000000</v>
      </c>
      <c r="F41" s="138" t="s">
        <v>65</v>
      </c>
      <c r="G41" s="139"/>
      <c r="H41" s="31">
        <v>0</v>
      </c>
      <c r="I41" s="100"/>
      <c r="J41" s="101"/>
      <c r="K41" s="102"/>
      <c r="L41" s="49"/>
      <c r="M41" s="3"/>
    </row>
    <row r="42" spans="2:13" ht="49.5" customHeight="1" x14ac:dyDescent="0.3">
      <c r="B42" s="142"/>
      <c r="C42" s="143" t="s">
        <v>66</v>
      </c>
      <c r="D42" s="144"/>
      <c r="E42" s="144"/>
      <c r="F42" s="144"/>
      <c r="G42" s="145"/>
      <c r="H42" s="31" t="s">
        <v>29</v>
      </c>
      <c r="I42" s="100"/>
      <c r="J42" s="101"/>
      <c r="K42" s="102"/>
      <c r="L42" s="49"/>
      <c r="M42" s="3"/>
    </row>
    <row r="43" spans="2:13" ht="30" customHeight="1" x14ac:dyDescent="0.3">
      <c r="B43" s="32" t="s">
        <v>51</v>
      </c>
      <c r="C43" s="122" t="s">
        <v>32</v>
      </c>
      <c r="D43" s="123"/>
      <c r="E43" s="33"/>
      <c r="F43" s="83"/>
      <c r="G43" s="83"/>
      <c r="H43" s="33"/>
      <c r="I43" s="94"/>
      <c r="J43" s="44"/>
      <c r="K43" s="46"/>
    </row>
    <row r="44" spans="2:13" ht="51.75" customHeight="1" x14ac:dyDescent="0.3">
      <c r="B44" s="56" t="s">
        <v>89</v>
      </c>
      <c r="C44" s="95" t="s">
        <v>70</v>
      </c>
      <c r="D44" s="96"/>
      <c r="E44" s="97"/>
      <c r="F44" s="98"/>
      <c r="G44" s="99"/>
      <c r="H44" s="47" t="s">
        <v>29</v>
      </c>
      <c r="I44" s="100"/>
      <c r="J44" s="101"/>
      <c r="K44" s="102"/>
      <c r="L44" s="49"/>
      <c r="M44" s="3"/>
    </row>
    <row r="45" spans="2:13" ht="51.75" customHeight="1" x14ac:dyDescent="0.3">
      <c r="B45" s="56" t="s">
        <v>74</v>
      </c>
      <c r="C45" s="95" t="s">
        <v>71</v>
      </c>
      <c r="D45" s="96"/>
      <c r="E45" s="97"/>
      <c r="F45" s="98"/>
      <c r="G45" s="99"/>
      <c r="H45" s="47" t="s">
        <v>29</v>
      </c>
      <c r="I45" s="100"/>
      <c r="J45" s="101"/>
      <c r="K45" s="102"/>
      <c r="L45" s="49"/>
      <c r="M45" s="3"/>
    </row>
    <row r="46" spans="2:13" ht="51.75" customHeight="1" x14ac:dyDescent="0.3">
      <c r="B46" s="56" t="s">
        <v>75</v>
      </c>
      <c r="C46" s="95" t="s">
        <v>72</v>
      </c>
      <c r="D46" s="96"/>
      <c r="E46" s="97"/>
      <c r="F46" s="98"/>
      <c r="G46" s="99"/>
      <c r="H46" s="47" t="s">
        <v>29</v>
      </c>
      <c r="I46" s="100"/>
      <c r="J46" s="101"/>
      <c r="K46" s="102"/>
      <c r="L46" s="49"/>
      <c r="M46" s="3"/>
    </row>
    <row r="47" spans="2:13" ht="51.75" customHeight="1" x14ac:dyDescent="0.3">
      <c r="B47" s="56" t="s">
        <v>76</v>
      </c>
      <c r="C47" s="95" t="s">
        <v>73</v>
      </c>
      <c r="D47" s="96"/>
      <c r="E47" s="97"/>
      <c r="F47" s="98"/>
      <c r="G47" s="99"/>
      <c r="H47" s="47" t="s">
        <v>29</v>
      </c>
      <c r="I47" s="100"/>
      <c r="J47" s="101"/>
      <c r="K47" s="102"/>
      <c r="L47" s="49"/>
      <c r="M47" s="3"/>
    </row>
    <row r="48" spans="2:13" ht="7" customHeight="1" x14ac:dyDescent="0.3">
      <c r="B48" s="8"/>
      <c r="C48" s="10"/>
      <c r="D48" s="10"/>
      <c r="E48" s="10"/>
      <c r="F48" s="10"/>
      <c r="G48" s="10"/>
      <c r="H48" s="10"/>
      <c r="I48" s="23"/>
      <c r="J48" s="23"/>
      <c r="K48" s="9"/>
    </row>
    <row r="49" spans="1:20" ht="36" customHeight="1" x14ac:dyDescent="0.3">
      <c r="B49" s="17"/>
      <c r="C49" s="21"/>
      <c r="D49" s="22"/>
      <c r="E49" s="125" t="s">
        <v>20</v>
      </c>
      <c r="F49" s="125"/>
      <c r="G49" s="125"/>
      <c r="H49" s="126"/>
      <c r="I49" s="24"/>
      <c r="J49" s="24"/>
      <c r="K49" s="26">
        <f>K35+K33+K23+K14</f>
        <v>0</v>
      </c>
    </row>
    <row r="50" spans="1:20" ht="50.15" customHeight="1" x14ac:dyDescent="0.3">
      <c r="B50" s="18"/>
      <c r="C50" s="21"/>
      <c r="D50" s="22"/>
      <c r="E50" s="125" t="s">
        <v>9</v>
      </c>
      <c r="F50" s="125"/>
      <c r="G50" s="125"/>
      <c r="H50" s="126"/>
      <c r="I50" s="58"/>
      <c r="J50" s="58"/>
      <c r="K50" s="27">
        <f>K49*0.19</f>
        <v>0</v>
      </c>
      <c r="N50" s="124"/>
      <c r="O50" s="124"/>
      <c r="P50" s="124"/>
      <c r="Q50" s="124"/>
      <c r="R50" s="124"/>
      <c r="S50" s="124"/>
      <c r="T50" s="124"/>
    </row>
    <row r="51" spans="1:20" ht="50.15" customHeight="1" x14ac:dyDescent="0.3">
      <c r="B51" s="18"/>
      <c r="C51" s="21"/>
      <c r="D51" s="22"/>
      <c r="E51" s="125" t="s">
        <v>16</v>
      </c>
      <c r="F51" s="125"/>
      <c r="G51" s="125"/>
      <c r="H51" s="126"/>
      <c r="I51" s="58"/>
      <c r="J51" s="58"/>
      <c r="K51" s="28">
        <f>K49+K50</f>
        <v>0</v>
      </c>
    </row>
    <row r="52" spans="1:20" ht="50.15" customHeight="1" x14ac:dyDescent="0.3">
      <c r="B52" s="18"/>
      <c r="C52" s="21"/>
      <c r="D52" s="22"/>
      <c r="E52" s="125" t="s">
        <v>10</v>
      </c>
      <c r="F52" s="125"/>
      <c r="G52" s="126"/>
      <c r="H52" s="11">
        <v>0</v>
      </c>
      <c r="I52" s="25"/>
      <c r="J52" s="29"/>
      <c r="K52" s="27">
        <f>K51*H52</f>
        <v>0</v>
      </c>
    </row>
    <row r="53" spans="1:20" ht="50.15" customHeight="1" x14ac:dyDescent="0.3">
      <c r="B53" s="19"/>
      <c r="C53" s="21"/>
      <c r="D53" s="22"/>
      <c r="E53" s="125" t="s">
        <v>17</v>
      </c>
      <c r="F53" s="125"/>
      <c r="G53" s="125"/>
      <c r="H53" s="126"/>
      <c r="I53" s="58"/>
      <c r="J53" s="58"/>
      <c r="K53" s="27">
        <f>K51-K52</f>
        <v>0</v>
      </c>
    </row>
    <row r="54" spans="1:20" ht="7" customHeight="1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</row>
    <row r="55" spans="1:20" ht="50.15" customHeight="1" x14ac:dyDescent="0.3">
      <c r="H55" s="146" t="s">
        <v>69</v>
      </c>
      <c r="I55" s="146"/>
      <c r="J55" s="146"/>
      <c r="K55" s="86">
        <f>I14*9</f>
        <v>0</v>
      </c>
    </row>
    <row r="56" spans="1:20" ht="50.15" customHeight="1" x14ac:dyDescent="0.3">
      <c r="H56" s="147" t="s">
        <v>67</v>
      </c>
      <c r="I56" s="147"/>
      <c r="J56" s="147"/>
      <c r="K56" s="84">
        <f>(K49+K55)*2</f>
        <v>0</v>
      </c>
    </row>
    <row r="57" spans="1:20" ht="50.15" customHeight="1" x14ac:dyDescent="0.3">
      <c r="H57" s="147" t="s">
        <v>68</v>
      </c>
      <c r="I57" s="147"/>
      <c r="J57" s="147"/>
      <c r="K57" s="85">
        <f>K56+K55</f>
        <v>0</v>
      </c>
    </row>
    <row r="58" spans="1:20" ht="7" customHeight="1" x14ac:dyDescent="0.3">
      <c r="B58" s="20"/>
      <c r="C58" s="3"/>
      <c r="D58" s="3"/>
      <c r="E58" s="3"/>
      <c r="F58" s="3"/>
      <c r="G58" s="3"/>
      <c r="H58" s="3"/>
      <c r="I58" s="3"/>
      <c r="J58" s="3"/>
      <c r="K58" s="3"/>
    </row>
    <row r="59" spans="1:20" ht="15.75" customHeight="1" x14ac:dyDescent="0.3">
      <c r="B59" s="132" t="s">
        <v>1</v>
      </c>
      <c r="C59" s="132"/>
      <c r="D59" s="132"/>
      <c r="E59" s="132"/>
      <c r="F59" s="132"/>
      <c r="G59" s="132"/>
      <c r="H59" s="132"/>
      <c r="I59" s="132"/>
      <c r="J59" s="132"/>
      <c r="K59" s="132"/>
    </row>
    <row r="60" spans="1:20" ht="15.75" customHeight="1" x14ac:dyDescent="0.3">
      <c r="B60" s="133" t="s">
        <v>2</v>
      </c>
      <c r="C60" s="133"/>
      <c r="D60" s="133"/>
      <c r="E60" s="133"/>
      <c r="F60" s="133"/>
      <c r="G60" s="133"/>
      <c r="H60" s="133"/>
      <c r="I60" s="133"/>
      <c r="J60" s="133"/>
      <c r="K60" s="133"/>
    </row>
    <row r="63" spans="1:20" x14ac:dyDescent="0.3">
      <c r="L63" s="6"/>
    </row>
    <row r="64" spans="1:20" x14ac:dyDescent="0.3">
      <c r="L64" s="6"/>
    </row>
    <row r="65" spans="12:12" x14ac:dyDescent="0.3">
      <c r="L65" s="6"/>
    </row>
  </sheetData>
  <sheetProtection algorithmName="SHA-512" hashValue="Ktn3f55KfPJW7/9hxpfSXIMDRQXlDx7trz+mkGwLGEn08KnQsLMUB5wiZ3i7t2X/XP/y4hP45akyqasCy8hDYQ==" saltValue="GMJZ49uNZE102JFZnWKDkQ==" spinCount="100000" sheet="1" objects="1" scenarios="1" formatCells="0" formatColumns="0" selectLockedCells="1"/>
  <mergeCells count="84">
    <mergeCell ref="I44:K44"/>
    <mergeCell ref="F41:G41"/>
    <mergeCell ref="E47:G47"/>
    <mergeCell ref="I47:K47"/>
    <mergeCell ref="B39:B42"/>
    <mergeCell ref="C42:G42"/>
    <mergeCell ref="I39:K39"/>
    <mergeCell ref="I40:K40"/>
    <mergeCell ref="I41:K41"/>
    <mergeCell ref="I42:K42"/>
    <mergeCell ref="I29:K29"/>
    <mergeCell ref="I30:K30"/>
    <mergeCell ref="I31:K31"/>
    <mergeCell ref="F39:G39"/>
    <mergeCell ref="F40:G40"/>
    <mergeCell ref="I24:K24"/>
    <mergeCell ref="I25:K25"/>
    <mergeCell ref="I26:K26"/>
    <mergeCell ref="I27:K27"/>
    <mergeCell ref="I28:K28"/>
    <mergeCell ref="I18:K18"/>
    <mergeCell ref="I19:K19"/>
    <mergeCell ref="I20:K20"/>
    <mergeCell ref="I21:K21"/>
    <mergeCell ref="I22:K22"/>
    <mergeCell ref="D8:I8"/>
    <mergeCell ref="E11:H11"/>
    <mergeCell ref="I15:K15"/>
    <mergeCell ref="I16:K16"/>
    <mergeCell ref="I17:K17"/>
    <mergeCell ref="C30:D30"/>
    <mergeCell ref="C31:D31"/>
    <mergeCell ref="C32:D32"/>
    <mergeCell ref="C23:D23"/>
    <mergeCell ref="C24:D24"/>
    <mergeCell ref="C25:D25"/>
    <mergeCell ref="C26:D26"/>
    <mergeCell ref="C27:D27"/>
    <mergeCell ref="B59:K59"/>
    <mergeCell ref="B60:K60"/>
    <mergeCell ref="E51:H51"/>
    <mergeCell ref="E53:H53"/>
    <mergeCell ref="E52:G52"/>
    <mergeCell ref="H55:J55"/>
    <mergeCell ref="H56:J56"/>
    <mergeCell ref="H57:J57"/>
    <mergeCell ref="N50:T50"/>
    <mergeCell ref="E50:H50"/>
    <mergeCell ref="C11:D11"/>
    <mergeCell ref="B6:K6"/>
    <mergeCell ref="C13:D13"/>
    <mergeCell ref="C14:D14"/>
    <mergeCell ref="C21:D21"/>
    <mergeCell ref="C40:D40"/>
    <mergeCell ref="E49:H49"/>
    <mergeCell ref="C38:D38"/>
    <mergeCell ref="C43:D43"/>
    <mergeCell ref="C33:D33"/>
    <mergeCell ref="C35:D35"/>
    <mergeCell ref="C44:D44"/>
    <mergeCell ref="E44:G44"/>
    <mergeCell ref="C47:D47"/>
    <mergeCell ref="B2:K2"/>
    <mergeCell ref="C41:D41"/>
    <mergeCell ref="C16:D16"/>
    <mergeCell ref="C18:D18"/>
    <mergeCell ref="C15:D15"/>
    <mergeCell ref="C22:D22"/>
    <mergeCell ref="B4:K4"/>
    <mergeCell ref="C19:D19"/>
    <mergeCell ref="C20:D20"/>
    <mergeCell ref="B8:C8"/>
    <mergeCell ref="C37:D37"/>
    <mergeCell ref="C39:D39"/>
    <mergeCell ref="C17:D17"/>
    <mergeCell ref="C34:D34"/>
    <mergeCell ref="C28:D28"/>
    <mergeCell ref="C29:D29"/>
    <mergeCell ref="C45:D45"/>
    <mergeCell ref="E45:G45"/>
    <mergeCell ref="I45:K45"/>
    <mergeCell ref="C46:D46"/>
    <mergeCell ref="E46:G46"/>
    <mergeCell ref="I46:K46"/>
  </mergeCells>
  <phoneticPr fontId="18" type="noConversion"/>
  <dataValidations count="2">
    <dataValidation type="list" allowBlank="1" showInputMessage="1" showErrorMessage="1" sqref="F43 H42" xr:uid="{5DB25ED0-FF5C-43F0-9656-B0D1F23FFBD3}">
      <formula1>"Ja,Nein,Versicherungssumme bereits erreicht,Drop Down"</formula1>
    </dataValidation>
    <dataValidation type="list" allowBlank="1" showInputMessage="1" showErrorMessage="1" sqref="H44:H47" xr:uid="{DCB517D5-83A1-4D58-999E-4B0EDDE3BEBD}">
      <formula1>"Drop Down,Ja,Nein"</formula1>
    </dataValidation>
  </dataValidation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>
    <oddFooter>Seite &amp;P&amp;RLeistungverzeichnisV2.xlsx</oddFooter>
  </headerFooter>
  <rowBreaks count="1" manualBreakCount="1">
    <brk id="48" max="16383" man="1"/>
  </rowBreaks>
  <colBreaks count="1" manualBreakCount="1">
    <brk id="2" min="6" max="14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6D145-E1D7-44CA-B5C4-1C5DD1764272}">
  <sheetPr>
    <tabColor rgb="FF92D050"/>
    <pageSetUpPr fitToPage="1"/>
  </sheetPr>
  <dimension ref="A1:T60"/>
  <sheetViews>
    <sheetView showGridLines="0" zoomScaleNormal="100" workbookViewId="0">
      <selection activeCell="D8" sqref="D8:I8"/>
    </sheetView>
  </sheetViews>
  <sheetFormatPr baseColWidth="10" defaultColWidth="11" defaultRowHeight="14" x14ac:dyDescent="0.3"/>
  <cols>
    <col min="1" max="1" width="1.83203125" style="6" customWidth="1"/>
    <col min="2" max="2" width="8.5" style="6" customWidth="1"/>
    <col min="3" max="3" width="15.58203125" style="6" customWidth="1"/>
    <col min="4" max="4" width="31.25" style="6" customWidth="1"/>
    <col min="5" max="5" width="21.83203125" style="6" customWidth="1"/>
    <col min="6" max="6" width="9.33203125" style="6" customWidth="1"/>
    <col min="7" max="7" width="5.33203125" style="6" customWidth="1"/>
    <col min="8" max="8" width="17" style="6" customWidth="1"/>
    <col min="9" max="9" width="15.33203125" style="6" customWidth="1"/>
    <col min="10" max="10" width="8.25" style="6" customWidth="1"/>
    <col min="11" max="11" width="14.83203125" style="6" customWidth="1"/>
    <col min="12" max="12" width="47.08203125" style="5" customWidth="1"/>
    <col min="13" max="14" width="11" style="6"/>
    <col min="15" max="15" width="41.08203125" style="6" customWidth="1"/>
    <col min="16" max="16384" width="11" style="6"/>
  </cols>
  <sheetData>
    <row r="1" spans="1:14" ht="11.25" customHeight="1" x14ac:dyDescent="0.3"/>
    <row r="2" spans="1:14" ht="36" customHeight="1" x14ac:dyDescent="0.3">
      <c r="B2" s="103" t="s">
        <v>6</v>
      </c>
      <c r="C2" s="104"/>
      <c r="D2" s="104"/>
      <c r="E2" s="104"/>
      <c r="F2" s="104"/>
      <c r="G2" s="104"/>
      <c r="H2" s="104"/>
      <c r="I2" s="104"/>
      <c r="J2" s="104"/>
      <c r="K2" s="105"/>
    </row>
    <row r="3" spans="1:14" ht="7" customHeight="1" x14ac:dyDescent="0.3">
      <c r="B3" s="67"/>
      <c r="C3" s="68"/>
      <c r="D3" s="68"/>
      <c r="E3" s="68"/>
      <c r="F3" s="68"/>
      <c r="G3" s="68"/>
      <c r="H3" s="68"/>
      <c r="I3" s="68"/>
      <c r="J3" s="68"/>
      <c r="K3" s="69"/>
    </row>
    <row r="4" spans="1:14" ht="50.15" customHeight="1" x14ac:dyDescent="0.3">
      <c r="B4" s="114" t="s">
        <v>90</v>
      </c>
      <c r="C4" s="115"/>
      <c r="D4" s="115"/>
      <c r="E4" s="115"/>
      <c r="F4" s="115"/>
      <c r="G4" s="115"/>
      <c r="H4" s="115"/>
      <c r="I4" s="115"/>
      <c r="J4" s="115"/>
      <c r="K4" s="116"/>
    </row>
    <row r="5" spans="1:14" ht="7" customHeight="1" x14ac:dyDescent="0.3">
      <c r="B5" s="67"/>
      <c r="C5" s="68"/>
      <c r="D5" s="68"/>
      <c r="E5" s="68"/>
      <c r="F5" s="68"/>
      <c r="G5" s="68"/>
      <c r="H5" s="68"/>
      <c r="I5" s="68"/>
      <c r="J5" s="68"/>
      <c r="K5" s="69"/>
    </row>
    <row r="6" spans="1:14" ht="36" customHeight="1" x14ac:dyDescent="0.3">
      <c r="B6" s="129" t="s">
        <v>4</v>
      </c>
      <c r="C6" s="130"/>
      <c r="D6" s="130"/>
      <c r="E6" s="130"/>
      <c r="F6" s="130"/>
      <c r="G6" s="130"/>
      <c r="H6" s="130"/>
      <c r="I6" s="130"/>
      <c r="J6" s="130"/>
      <c r="K6" s="131"/>
    </row>
    <row r="7" spans="1:14" x14ac:dyDescent="0.3">
      <c r="A7" s="62"/>
      <c r="C7" s="61"/>
      <c r="J7" s="61"/>
      <c r="K7" s="64"/>
    </row>
    <row r="8" spans="1:14" ht="36" customHeight="1" x14ac:dyDescent="0.3">
      <c r="B8" s="117" t="s">
        <v>0</v>
      </c>
      <c r="C8" s="118"/>
      <c r="D8" s="134"/>
      <c r="E8" s="134"/>
      <c r="F8" s="134"/>
      <c r="G8" s="134"/>
      <c r="H8" s="134"/>
      <c r="I8" s="134"/>
      <c r="J8" s="92"/>
      <c r="K8" s="93"/>
      <c r="N8" s="4"/>
    </row>
    <row r="9" spans="1:14" x14ac:dyDescent="0.3">
      <c r="B9" s="63"/>
      <c r="K9" s="65"/>
    </row>
    <row r="10" spans="1:14" ht="36" customHeight="1" x14ac:dyDescent="0.3">
      <c r="B10" s="66" t="s">
        <v>77</v>
      </c>
      <c r="C10" s="91" t="s">
        <v>78</v>
      </c>
      <c r="D10" s="89"/>
      <c r="E10" s="89"/>
      <c r="F10" s="89"/>
      <c r="G10" s="89"/>
      <c r="H10" s="89"/>
      <c r="I10" s="89"/>
      <c r="J10" s="89"/>
      <c r="K10" s="90"/>
    </row>
    <row r="11" spans="1:14" ht="50.15" customHeight="1" x14ac:dyDescent="0.3">
      <c r="B11" s="70" t="s">
        <v>5</v>
      </c>
      <c r="C11" s="127" t="s">
        <v>14</v>
      </c>
      <c r="D11" s="128"/>
      <c r="E11" s="127" t="s">
        <v>3</v>
      </c>
      <c r="F11" s="135"/>
      <c r="G11" s="135"/>
      <c r="H11" s="128"/>
      <c r="I11" s="71" t="s">
        <v>61</v>
      </c>
      <c r="J11" s="72" t="s">
        <v>21</v>
      </c>
      <c r="K11" s="70" t="s">
        <v>60</v>
      </c>
      <c r="N11" s="6" t="s">
        <v>7</v>
      </c>
    </row>
    <row r="12" spans="1:14" ht="7" customHeight="1" x14ac:dyDescent="0.3">
      <c r="B12" s="8"/>
      <c r="C12" s="10"/>
      <c r="D12" s="10"/>
      <c r="E12" s="10"/>
      <c r="F12" s="10"/>
      <c r="G12" s="10"/>
      <c r="H12" s="10"/>
      <c r="I12" s="10"/>
      <c r="J12" s="10"/>
      <c r="K12" s="9"/>
    </row>
    <row r="13" spans="1:14" s="12" customFormat="1" ht="40" customHeight="1" x14ac:dyDescent="0.35">
      <c r="B13" s="73" t="s">
        <v>18</v>
      </c>
      <c r="C13" s="119" t="s">
        <v>22</v>
      </c>
      <c r="D13" s="119"/>
      <c r="E13" s="74"/>
      <c r="F13" s="74"/>
      <c r="G13" s="74"/>
      <c r="H13" s="74"/>
      <c r="I13" s="75"/>
      <c r="J13" s="76"/>
      <c r="K13" s="77"/>
      <c r="L13" s="48"/>
    </row>
    <row r="14" spans="1:14" ht="36.75" customHeight="1" x14ac:dyDescent="0.3">
      <c r="B14" s="32" t="s">
        <v>8</v>
      </c>
      <c r="C14" s="122" t="s">
        <v>35</v>
      </c>
      <c r="D14" s="123"/>
      <c r="E14" s="33"/>
      <c r="F14" s="33"/>
      <c r="G14" s="33"/>
      <c r="H14" s="51"/>
      <c r="I14" s="40">
        <v>0</v>
      </c>
      <c r="J14" s="34">
        <v>16</v>
      </c>
      <c r="K14" s="35">
        <f>I14*J14</f>
        <v>0</v>
      </c>
      <c r="L14" s="50"/>
    </row>
    <row r="15" spans="1:14" ht="46.5" customHeight="1" x14ac:dyDescent="0.3">
      <c r="B15" s="36">
        <v>1</v>
      </c>
      <c r="C15" s="111" t="s">
        <v>36</v>
      </c>
      <c r="D15" s="111"/>
      <c r="E15" s="37"/>
      <c r="F15" s="38"/>
      <c r="G15" s="53"/>
      <c r="H15" s="52"/>
      <c r="I15" s="100"/>
      <c r="J15" s="101"/>
      <c r="K15" s="102"/>
    </row>
    <row r="16" spans="1:14" ht="85.5" customHeight="1" x14ac:dyDescent="0.3">
      <c r="B16" s="36">
        <v>2</v>
      </c>
      <c r="C16" s="108" t="s">
        <v>23</v>
      </c>
      <c r="D16" s="108"/>
      <c r="E16" s="37"/>
      <c r="F16" s="38"/>
      <c r="G16" s="53"/>
      <c r="H16" s="52"/>
      <c r="I16" s="100"/>
      <c r="J16" s="101"/>
      <c r="K16" s="102"/>
    </row>
    <row r="17" spans="2:12" ht="85.5" customHeight="1" x14ac:dyDescent="0.3">
      <c r="B17" s="36">
        <v>3</v>
      </c>
      <c r="C17" s="109" t="s">
        <v>40</v>
      </c>
      <c r="D17" s="110"/>
      <c r="E17" s="37"/>
      <c r="F17" s="38"/>
      <c r="G17" s="53"/>
      <c r="H17" s="52"/>
      <c r="I17" s="100"/>
      <c r="J17" s="101"/>
      <c r="K17" s="102"/>
    </row>
    <row r="18" spans="2:12" ht="69.75" customHeight="1" x14ac:dyDescent="0.3">
      <c r="B18" s="36">
        <v>4</v>
      </c>
      <c r="C18" s="109" t="s">
        <v>24</v>
      </c>
      <c r="D18" s="110"/>
      <c r="E18" s="37"/>
      <c r="F18" s="38"/>
      <c r="G18" s="53"/>
      <c r="H18" s="52"/>
      <c r="I18" s="100"/>
      <c r="J18" s="101"/>
      <c r="K18" s="102"/>
    </row>
    <row r="19" spans="2:12" ht="53.25" customHeight="1" x14ac:dyDescent="0.3">
      <c r="B19" s="36">
        <v>5</v>
      </c>
      <c r="C19" s="109" t="s">
        <v>25</v>
      </c>
      <c r="D19" s="110"/>
      <c r="E19" s="37"/>
      <c r="F19" s="38"/>
      <c r="G19" s="53"/>
      <c r="H19" s="52"/>
      <c r="I19" s="100"/>
      <c r="J19" s="101"/>
      <c r="K19" s="102"/>
    </row>
    <row r="20" spans="2:12" ht="73.5" customHeight="1" x14ac:dyDescent="0.3">
      <c r="B20" s="36">
        <v>6</v>
      </c>
      <c r="C20" s="109" t="s">
        <v>26</v>
      </c>
      <c r="D20" s="110"/>
      <c r="E20" s="37"/>
      <c r="F20" s="38"/>
      <c r="G20" s="53"/>
      <c r="H20" s="52"/>
      <c r="I20" s="100"/>
      <c r="J20" s="101"/>
      <c r="K20" s="102"/>
    </row>
    <row r="21" spans="2:12" ht="66" customHeight="1" x14ac:dyDescent="0.3">
      <c r="B21" s="36">
        <v>7</v>
      </c>
      <c r="C21" s="112" t="s">
        <v>27</v>
      </c>
      <c r="D21" s="113"/>
      <c r="E21" s="37"/>
      <c r="F21" s="38"/>
      <c r="G21" s="53"/>
      <c r="H21" s="52"/>
      <c r="I21" s="100"/>
      <c r="J21" s="101"/>
      <c r="K21" s="102"/>
    </row>
    <row r="22" spans="2:12" ht="58.5" customHeight="1" x14ac:dyDescent="0.3">
      <c r="B22" s="36">
        <v>8</v>
      </c>
      <c r="C22" s="112" t="s">
        <v>28</v>
      </c>
      <c r="D22" s="113"/>
      <c r="E22" s="39"/>
      <c r="F22" s="38"/>
      <c r="G22" s="53"/>
      <c r="H22" s="53"/>
      <c r="I22" s="100"/>
      <c r="J22" s="101"/>
      <c r="K22" s="102"/>
    </row>
    <row r="23" spans="2:12" ht="30" customHeight="1" x14ac:dyDescent="0.3">
      <c r="B23" s="54" t="s">
        <v>33</v>
      </c>
      <c r="C23" s="122" t="s">
        <v>47</v>
      </c>
      <c r="D23" s="123"/>
      <c r="E23" s="33"/>
      <c r="F23" s="33"/>
      <c r="G23" s="33"/>
      <c r="H23" s="51"/>
      <c r="I23" s="40">
        <v>0</v>
      </c>
      <c r="J23" s="34">
        <v>1</v>
      </c>
      <c r="K23" s="35">
        <f>I23*J23</f>
        <v>0</v>
      </c>
      <c r="L23" s="50"/>
    </row>
    <row r="24" spans="2:12" ht="48.75" customHeight="1" x14ac:dyDescent="0.3">
      <c r="B24" s="36" t="s">
        <v>34</v>
      </c>
      <c r="C24" s="111" t="s">
        <v>46</v>
      </c>
      <c r="D24" s="111"/>
      <c r="E24" s="37"/>
      <c r="F24" s="38"/>
      <c r="G24" s="53"/>
      <c r="H24" s="52"/>
      <c r="I24" s="100"/>
      <c r="J24" s="101"/>
      <c r="K24" s="102"/>
    </row>
    <row r="25" spans="2:12" ht="85.5" customHeight="1" x14ac:dyDescent="0.3">
      <c r="B25" s="36" t="s">
        <v>37</v>
      </c>
      <c r="C25" s="108" t="s">
        <v>23</v>
      </c>
      <c r="D25" s="108"/>
      <c r="E25" s="37"/>
      <c r="F25" s="38"/>
      <c r="G25" s="53"/>
      <c r="H25" s="52"/>
      <c r="I25" s="100"/>
      <c r="J25" s="101"/>
      <c r="K25" s="102"/>
    </row>
    <row r="26" spans="2:12" ht="85.5" customHeight="1" x14ac:dyDescent="0.3">
      <c r="B26" s="36" t="s">
        <v>38</v>
      </c>
      <c r="C26" s="109" t="s">
        <v>41</v>
      </c>
      <c r="D26" s="110"/>
      <c r="E26" s="37"/>
      <c r="F26" s="38"/>
      <c r="G26" s="53"/>
      <c r="H26" s="52"/>
      <c r="I26" s="100"/>
      <c r="J26" s="101"/>
      <c r="K26" s="102"/>
    </row>
    <row r="27" spans="2:12" ht="57.75" customHeight="1" x14ac:dyDescent="0.3">
      <c r="B27" s="36" t="s">
        <v>39</v>
      </c>
      <c r="C27" s="109" t="s">
        <v>24</v>
      </c>
      <c r="D27" s="110"/>
      <c r="E27" s="37"/>
      <c r="F27" s="38"/>
      <c r="G27" s="53"/>
      <c r="H27" s="52"/>
      <c r="I27" s="100"/>
      <c r="J27" s="101"/>
      <c r="K27" s="102"/>
    </row>
    <row r="28" spans="2:12" ht="48.75" customHeight="1" x14ac:dyDescent="0.3">
      <c r="B28" s="36" t="s">
        <v>42</v>
      </c>
      <c r="C28" s="109" t="s">
        <v>25</v>
      </c>
      <c r="D28" s="110"/>
      <c r="E28" s="37"/>
      <c r="F28" s="38"/>
      <c r="G28" s="53"/>
      <c r="H28" s="52"/>
      <c r="I28" s="100"/>
      <c r="J28" s="101"/>
      <c r="K28" s="102"/>
    </row>
    <row r="29" spans="2:12" ht="78" customHeight="1" x14ac:dyDescent="0.3">
      <c r="B29" s="36" t="s">
        <v>43</v>
      </c>
      <c r="C29" s="109" t="s">
        <v>26</v>
      </c>
      <c r="D29" s="110"/>
      <c r="E29" s="37"/>
      <c r="F29" s="38"/>
      <c r="G29" s="53"/>
      <c r="H29" s="52"/>
      <c r="I29" s="100"/>
      <c r="J29" s="101"/>
      <c r="K29" s="102"/>
    </row>
    <row r="30" spans="2:12" ht="62.25" customHeight="1" x14ac:dyDescent="0.3">
      <c r="B30" s="36" t="s">
        <v>44</v>
      </c>
      <c r="C30" s="112" t="s">
        <v>27</v>
      </c>
      <c r="D30" s="113"/>
      <c r="E30" s="37"/>
      <c r="F30" s="38"/>
      <c r="G30" s="53"/>
      <c r="H30" s="52"/>
      <c r="I30" s="100"/>
      <c r="J30" s="101"/>
      <c r="K30" s="102"/>
    </row>
    <row r="31" spans="2:12" ht="57.75" customHeight="1" x14ac:dyDescent="0.3">
      <c r="B31" s="36" t="s">
        <v>45</v>
      </c>
      <c r="C31" s="112" t="s">
        <v>28</v>
      </c>
      <c r="D31" s="113"/>
      <c r="E31" s="37"/>
      <c r="F31" s="38"/>
      <c r="G31" s="53"/>
      <c r="H31" s="52"/>
      <c r="I31" s="100"/>
      <c r="J31" s="101"/>
      <c r="K31" s="102"/>
    </row>
    <row r="32" spans="2:12" ht="30" customHeight="1" x14ac:dyDescent="0.3">
      <c r="B32" s="54" t="s">
        <v>48</v>
      </c>
      <c r="C32" s="122" t="s">
        <v>54</v>
      </c>
      <c r="D32" s="123"/>
      <c r="E32" s="33"/>
      <c r="F32" s="33"/>
      <c r="G32" s="33"/>
      <c r="H32" s="33"/>
      <c r="I32" s="33"/>
      <c r="J32" s="33"/>
      <c r="K32" s="51"/>
      <c r="L32" s="50"/>
    </row>
    <row r="33" spans="2:13" ht="58.5" customHeight="1" x14ac:dyDescent="0.3">
      <c r="B33" s="55" t="s">
        <v>49</v>
      </c>
      <c r="C33" s="112" t="s">
        <v>57</v>
      </c>
      <c r="D33" s="113"/>
      <c r="E33" s="37"/>
      <c r="F33" s="38"/>
      <c r="G33" s="53"/>
      <c r="H33" s="52"/>
      <c r="I33" s="40">
        <v>0</v>
      </c>
      <c r="J33" s="34">
        <v>1</v>
      </c>
      <c r="K33" s="35">
        <f>I33*J33</f>
        <v>0</v>
      </c>
      <c r="L33" s="50"/>
    </row>
    <row r="34" spans="2:13" ht="30" customHeight="1" x14ac:dyDescent="0.3">
      <c r="B34" s="54" t="s">
        <v>52</v>
      </c>
      <c r="C34" s="122" t="s">
        <v>55</v>
      </c>
      <c r="D34" s="123"/>
      <c r="E34" s="33"/>
      <c r="F34" s="33"/>
      <c r="G34" s="33"/>
      <c r="H34" s="33"/>
      <c r="I34" s="33"/>
      <c r="J34" s="33"/>
      <c r="K34" s="51"/>
      <c r="L34" s="50"/>
    </row>
    <row r="35" spans="2:13" ht="63" customHeight="1" x14ac:dyDescent="0.3">
      <c r="B35" s="57" t="s">
        <v>53</v>
      </c>
      <c r="C35" s="112" t="s">
        <v>56</v>
      </c>
      <c r="D35" s="113"/>
      <c r="E35" s="39"/>
      <c r="F35" s="38"/>
      <c r="G35" s="53"/>
      <c r="H35" s="53"/>
      <c r="I35" s="40">
        <v>0</v>
      </c>
      <c r="J35" s="34">
        <v>3</v>
      </c>
      <c r="K35" s="35">
        <f>I35*J35</f>
        <v>0</v>
      </c>
      <c r="L35" s="50"/>
    </row>
    <row r="36" spans="2:13" ht="25" customHeight="1" x14ac:dyDescent="0.3">
      <c r="B36" s="8"/>
      <c r="C36" s="10"/>
      <c r="D36" s="10"/>
      <c r="E36" s="10"/>
      <c r="F36" s="10"/>
      <c r="G36" s="10"/>
      <c r="H36" s="10"/>
      <c r="I36" s="23"/>
      <c r="J36" s="23"/>
      <c r="K36" s="9"/>
    </row>
    <row r="37" spans="2:13" ht="35.15" customHeight="1" x14ac:dyDescent="0.3">
      <c r="B37" s="73" t="s">
        <v>19</v>
      </c>
      <c r="C37" s="119" t="s">
        <v>30</v>
      </c>
      <c r="D37" s="119"/>
      <c r="E37" s="78"/>
      <c r="F37" s="78"/>
      <c r="G37" s="78"/>
      <c r="H37" s="78"/>
      <c r="I37" s="79"/>
      <c r="J37" s="79"/>
      <c r="K37" s="80"/>
    </row>
    <row r="38" spans="2:13" ht="30" customHeight="1" x14ac:dyDescent="0.3">
      <c r="B38" s="32" t="s">
        <v>50</v>
      </c>
      <c r="C38" s="122" t="s">
        <v>31</v>
      </c>
      <c r="D38" s="123"/>
      <c r="E38" s="33"/>
      <c r="F38" s="33"/>
      <c r="G38" s="33"/>
      <c r="H38" s="33"/>
      <c r="I38" s="94"/>
      <c r="J38" s="44"/>
      <c r="K38" s="46"/>
    </row>
    <row r="39" spans="2:13" ht="38.25" customHeight="1" x14ac:dyDescent="0.3">
      <c r="B39" s="140"/>
      <c r="C39" s="120" t="s">
        <v>62</v>
      </c>
      <c r="D39" s="121"/>
      <c r="E39" s="81">
        <v>3000000</v>
      </c>
      <c r="F39" s="136" t="s">
        <v>65</v>
      </c>
      <c r="G39" s="137"/>
      <c r="H39" s="45">
        <v>0</v>
      </c>
      <c r="I39" s="100"/>
      <c r="J39" s="101"/>
      <c r="K39" s="102"/>
    </row>
    <row r="40" spans="2:13" ht="38.25" customHeight="1" x14ac:dyDescent="0.3">
      <c r="B40" s="141"/>
      <c r="C40" s="106" t="s">
        <v>63</v>
      </c>
      <c r="D40" s="107"/>
      <c r="E40" s="82">
        <v>3000000</v>
      </c>
      <c r="F40" s="138" t="s">
        <v>65</v>
      </c>
      <c r="G40" s="139"/>
      <c r="H40" s="31">
        <v>0</v>
      </c>
      <c r="I40" s="100"/>
      <c r="J40" s="101"/>
      <c r="K40" s="102"/>
    </row>
    <row r="41" spans="2:13" ht="38.25" customHeight="1" x14ac:dyDescent="0.3">
      <c r="B41" s="141"/>
      <c r="C41" s="106" t="s">
        <v>64</v>
      </c>
      <c r="D41" s="107"/>
      <c r="E41" s="82">
        <v>3000000</v>
      </c>
      <c r="F41" s="138" t="s">
        <v>65</v>
      </c>
      <c r="G41" s="139"/>
      <c r="H41" s="31">
        <v>0</v>
      </c>
      <c r="I41" s="100"/>
      <c r="J41" s="101"/>
      <c r="K41" s="102"/>
      <c r="L41" s="49"/>
      <c r="M41" s="3"/>
    </row>
    <row r="42" spans="2:13" ht="49.5" customHeight="1" x14ac:dyDescent="0.3">
      <c r="B42" s="142"/>
      <c r="C42" s="143" t="s">
        <v>66</v>
      </c>
      <c r="D42" s="144"/>
      <c r="E42" s="144"/>
      <c r="F42" s="144"/>
      <c r="G42" s="145"/>
      <c r="H42" s="31" t="s">
        <v>29</v>
      </c>
      <c r="I42" s="100"/>
      <c r="J42" s="101"/>
      <c r="K42" s="102"/>
      <c r="L42" s="49"/>
      <c r="M42" s="3"/>
    </row>
    <row r="43" spans="2:13" ht="30" customHeight="1" x14ac:dyDescent="0.3">
      <c r="B43" s="32" t="s">
        <v>51</v>
      </c>
      <c r="C43" s="122" t="s">
        <v>32</v>
      </c>
      <c r="D43" s="123"/>
      <c r="E43" s="33"/>
      <c r="F43" s="83"/>
      <c r="G43" s="83"/>
      <c r="H43" s="33"/>
      <c r="I43" s="94"/>
      <c r="J43" s="44"/>
      <c r="K43" s="46"/>
    </row>
    <row r="44" spans="2:13" ht="51.75" customHeight="1" x14ac:dyDescent="0.3">
      <c r="B44" s="56" t="s">
        <v>89</v>
      </c>
      <c r="C44" s="95" t="s">
        <v>70</v>
      </c>
      <c r="D44" s="96"/>
      <c r="E44" s="97"/>
      <c r="F44" s="98"/>
      <c r="G44" s="99"/>
      <c r="H44" s="47" t="s">
        <v>29</v>
      </c>
      <c r="I44" s="100"/>
      <c r="J44" s="101"/>
      <c r="K44" s="102"/>
      <c r="L44" s="49"/>
      <c r="M44" s="3"/>
    </row>
    <row r="45" spans="2:13" ht="51.75" customHeight="1" x14ac:dyDescent="0.3">
      <c r="B45" s="56" t="s">
        <v>74</v>
      </c>
      <c r="C45" s="95" t="s">
        <v>71</v>
      </c>
      <c r="D45" s="96"/>
      <c r="E45" s="97"/>
      <c r="F45" s="98"/>
      <c r="G45" s="99"/>
      <c r="H45" s="47" t="s">
        <v>29</v>
      </c>
      <c r="I45" s="100"/>
      <c r="J45" s="101"/>
      <c r="K45" s="102"/>
      <c r="L45" s="49"/>
      <c r="M45" s="3"/>
    </row>
    <row r="46" spans="2:13" ht="51.75" customHeight="1" x14ac:dyDescent="0.3">
      <c r="B46" s="56" t="s">
        <v>75</v>
      </c>
      <c r="C46" s="95" t="s">
        <v>72</v>
      </c>
      <c r="D46" s="96"/>
      <c r="E46" s="97"/>
      <c r="F46" s="98"/>
      <c r="G46" s="99"/>
      <c r="H46" s="47" t="s">
        <v>29</v>
      </c>
      <c r="I46" s="100"/>
      <c r="J46" s="101"/>
      <c r="K46" s="102"/>
      <c r="L46" s="49"/>
      <c r="M46" s="3"/>
    </row>
    <row r="47" spans="2:13" ht="51.75" customHeight="1" x14ac:dyDescent="0.3">
      <c r="B47" s="56" t="s">
        <v>76</v>
      </c>
      <c r="C47" s="95" t="s">
        <v>73</v>
      </c>
      <c r="D47" s="96"/>
      <c r="E47" s="97"/>
      <c r="F47" s="98"/>
      <c r="G47" s="99"/>
      <c r="H47" s="47" t="s">
        <v>29</v>
      </c>
      <c r="I47" s="100"/>
      <c r="J47" s="101"/>
      <c r="K47" s="102"/>
      <c r="L47" s="49"/>
      <c r="M47" s="3"/>
    </row>
    <row r="48" spans="2:13" ht="25" customHeight="1" x14ac:dyDescent="0.3">
      <c r="B48" s="8"/>
      <c r="C48" s="10"/>
      <c r="D48" s="10"/>
      <c r="E48" s="10"/>
      <c r="F48" s="10"/>
      <c r="G48" s="10"/>
      <c r="H48" s="10"/>
      <c r="I48" s="23"/>
      <c r="J48" s="23"/>
      <c r="K48" s="9"/>
    </row>
    <row r="49" spans="1:20" ht="36" customHeight="1" x14ac:dyDescent="0.3">
      <c r="B49" s="17"/>
      <c r="C49" s="21"/>
      <c r="D49" s="22"/>
      <c r="E49" s="125" t="s">
        <v>20</v>
      </c>
      <c r="F49" s="125"/>
      <c r="G49" s="125"/>
      <c r="H49" s="126"/>
      <c r="I49" s="24"/>
      <c r="J49" s="24"/>
      <c r="K49" s="26">
        <f>K35+K33+K23+K14</f>
        <v>0</v>
      </c>
    </row>
    <row r="50" spans="1:20" ht="50.15" customHeight="1" x14ac:dyDescent="0.3">
      <c r="B50" s="18"/>
      <c r="C50" s="21"/>
      <c r="D50" s="22"/>
      <c r="E50" s="125" t="s">
        <v>9</v>
      </c>
      <c r="F50" s="125"/>
      <c r="G50" s="125"/>
      <c r="H50" s="126"/>
      <c r="I50" s="58"/>
      <c r="J50" s="58"/>
      <c r="K50" s="27">
        <f>K49*0.19</f>
        <v>0</v>
      </c>
      <c r="N50" s="124"/>
      <c r="O50" s="124"/>
      <c r="P50" s="124"/>
      <c r="Q50" s="124"/>
      <c r="R50" s="124"/>
      <c r="S50" s="124"/>
      <c r="T50" s="124"/>
    </row>
    <row r="51" spans="1:20" ht="50.15" customHeight="1" x14ac:dyDescent="0.3">
      <c r="B51" s="18"/>
      <c r="C51" s="21"/>
      <c r="D51" s="22"/>
      <c r="E51" s="125" t="s">
        <v>16</v>
      </c>
      <c r="F51" s="125"/>
      <c r="G51" s="125"/>
      <c r="H51" s="126"/>
      <c r="I51" s="58"/>
      <c r="J51" s="58"/>
      <c r="K51" s="28">
        <f>K49+K50</f>
        <v>0</v>
      </c>
    </row>
    <row r="52" spans="1:20" ht="50.15" customHeight="1" x14ac:dyDescent="0.3">
      <c r="B52" s="18"/>
      <c r="C52" s="21"/>
      <c r="D52" s="22"/>
      <c r="E52" s="125" t="s">
        <v>10</v>
      </c>
      <c r="F52" s="125"/>
      <c r="G52" s="126"/>
      <c r="H52" s="11">
        <v>0</v>
      </c>
      <c r="I52" s="25"/>
      <c r="J52" s="29"/>
      <c r="K52" s="27">
        <f>K51*H52</f>
        <v>0</v>
      </c>
    </row>
    <row r="53" spans="1:20" ht="50.15" customHeight="1" x14ac:dyDescent="0.3">
      <c r="B53" s="19"/>
      <c r="C53" s="21"/>
      <c r="D53" s="22"/>
      <c r="E53" s="125" t="s">
        <v>17</v>
      </c>
      <c r="F53" s="125"/>
      <c r="G53" s="125"/>
      <c r="H53" s="126"/>
      <c r="I53" s="58"/>
      <c r="J53" s="58"/>
      <c r="K53" s="27">
        <f>K51-K52</f>
        <v>0</v>
      </c>
    </row>
    <row r="54" spans="1:20" ht="7" customHeight="1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</row>
    <row r="55" spans="1:20" ht="50.15" customHeight="1" x14ac:dyDescent="0.3">
      <c r="H55" s="146" t="s">
        <v>69</v>
      </c>
      <c r="I55" s="146"/>
      <c r="J55" s="146"/>
      <c r="K55" s="86">
        <f>I14*9</f>
        <v>0</v>
      </c>
    </row>
    <row r="56" spans="1:20" ht="50.15" customHeight="1" x14ac:dyDescent="0.3">
      <c r="H56" s="147" t="s">
        <v>67</v>
      </c>
      <c r="I56" s="147"/>
      <c r="J56" s="147"/>
      <c r="K56" s="84">
        <f>(K49+K55)*2</f>
        <v>0</v>
      </c>
    </row>
    <row r="57" spans="1:20" ht="50.15" customHeight="1" x14ac:dyDescent="0.3">
      <c r="H57" s="147" t="s">
        <v>68</v>
      </c>
      <c r="I57" s="147"/>
      <c r="J57" s="147"/>
      <c r="K57" s="85">
        <f>K56+K55</f>
        <v>0</v>
      </c>
    </row>
    <row r="58" spans="1:20" ht="7" customHeight="1" x14ac:dyDescent="0.3">
      <c r="B58" s="20"/>
      <c r="C58" s="3"/>
      <c r="D58" s="3"/>
      <c r="E58" s="3"/>
      <c r="F58" s="3"/>
      <c r="G58" s="3"/>
      <c r="H58" s="3"/>
      <c r="I58" s="3"/>
      <c r="J58" s="3"/>
      <c r="K58" s="3"/>
    </row>
    <row r="59" spans="1:20" ht="15.75" customHeight="1" x14ac:dyDescent="0.3">
      <c r="B59" s="132" t="s">
        <v>1</v>
      </c>
      <c r="C59" s="132"/>
      <c r="D59" s="132"/>
      <c r="E59" s="132"/>
      <c r="F59" s="132"/>
      <c r="G59" s="132"/>
      <c r="H59" s="132"/>
      <c r="I59" s="132"/>
      <c r="J59" s="132"/>
      <c r="K59" s="132"/>
    </row>
    <row r="60" spans="1:20" ht="15.75" customHeight="1" x14ac:dyDescent="0.3">
      <c r="B60" s="133" t="s">
        <v>2</v>
      </c>
      <c r="C60" s="133"/>
      <c r="D60" s="133"/>
      <c r="E60" s="133"/>
      <c r="F60" s="133"/>
      <c r="G60" s="133"/>
      <c r="H60" s="133"/>
      <c r="I60" s="133"/>
      <c r="J60" s="133"/>
      <c r="K60" s="133"/>
    </row>
  </sheetData>
  <sheetProtection algorithmName="SHA-512" hashValue="HsGYURQwQCkqh/rd3MSokgOY7NV2gDpQCCamkJUj/UhHPTU0wUqPuDq7F9YRolnWjVyGn7vPV4hoYvq65oftvg==" saltValue="jbnCbao+73p+fEY1xDubYQ==" spinCount="100000" sheet="1" objects="1" scenarios="1" formatCells="0" formatColumns="0" selectLockedCells="1"/>
  <mergeCells count="84">
    <mergeCell ref="C33:D33"/>
    <mergeCell ref="C22:D22"/>
    <mergeCell ref="C21:D21"/>
    <mergeCell ref="C14:D14"/>
    <mergeCell ref="C15:D15"/>
    <mergeCell ref="C16:D16"/>
    <mergeCell ref="C17:D17"/>
    <mergeCell ref="C18:D18"/>
    <mergeCell ref="C19:D19"/>
    <mergeCell ref="C20:D20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N50:T50"/>
    <mergeCell ref="C35:D35"/>
    <mergeCell ref="C37:D37"/>
    <mergeCell ref="C38:D38"/>
    <mergeCell ref="C39:D39"/>
    <mergeCell ref="C40:D40"/>
    <mergeCell ref="C41:D41"/>
    <mergeCell ref="E49:H49"/>
    <mergeCell ref="E50:H50"/>
    <mergeCell ref="C44:D44"/>
    <mergeCell ref="I42:K42"/>
    <mergeCell ref="C46:D46"/>
    <mergeCell ref="E51:H51"/>
    <mergeCell ref="E53:H53"/>
    <mergeCell ref="E52:G52"/>
    <mergeCell ref="H55:J55"/>
    <mergeCell ref="H56:J56"/>
    <mergeCell ref="B2:K2"/>
    <mergeCell ref="B4:K4"/>
    <mergeCell ref="B6:K6"/>
    <mergeCell ref="B8:C8"/>
    <mergeCell ref="D8:I8"/>
    <mergeCell ref="C11:D11"/>
    <mergeCell ref="E11:H11"/>
    <mergeCell ref="C13:D13"/>
    <mergeCell ref="C43:D43"/>
    <mergeCell ref="I15:K15"/>
    <mergeCell ref="I16:K16"/>
    <mergeCell ref="I17:K17"/>
    <mergeCell ref="I18:K18"/>
    <mergeCell ref="I19:K19"/>
    <mergeCell ref="I20:K20"/>
    <mergeCell ref="I21:K21"/>
    <mergeCell ref="I22:K22"/>
    <mergeCell ref="I24:K24"/>
    <mergeCell ref="I25:K25"/>
    <mergeCell ref="I26:K26"/>
    <mergeCell ref="C34:D34"/>
    <mergeCell ref="E46:G46"/>
    <mergeCell ref="I46:K46"/>
    <mergeCell ref="C47:D47"/>
    <mergeCell ref="E47:G47"/>
    <mergeCell ref="I47:K47"/>
    <mergeCell ref="E44:G44"/>
    <mergeCell ref="I44:K44"/>
    <mergeCell ref="C45:D45"/>
    <mergeCell ref="E45:G45"/>
    <mergeCell ref="I45:K45"/>
    <mergeCell ref="H57:J57"/>
    <mergeCell ref="B59:K59"/>
    <mergeCell ref="B60:K60"/>
    <mergeCell ref="I27:K27"/>
    <mergeCell ref="I28:K28"/>
    <mergeCell ref="I29:K29"/>
    <mergeCell ref="I30:K30"/>
    <mergeCell ref="I31:K31"/>
    <mergeCell ref="B39:B42"/>
    <mergeCell ref="F39:G39"/>
    <mergeCell ref="I39:K39"/>
    <mergeCell ref="F40:G40"/>
    <mergeCell ref="I40:K40"/>
    <mergeCell ref="F41:G41"/>
    <mergeCell ref="I41:K41"/>
    <mergeCell ref="C42:G42"/>
  </mergeCells>
  <dataValidations count="2">
    <dataValidation type="list" allowBlank="1" showInputMessage="1" showErrorMessage="1" sqref="F43 H42" xr:uid="{3A8CD0F5-1A93-4C80-9EDA-42EDED5C025E}">
      <formula1>"Ja,Nein,Versicherungssumme bereits erreicht,Drop Down"</formula1>
    </dataValidation>
    <dataValidation type="list" allowBlank="1" showInputMessage="1" showErrorMessage="1" sqref="H44:H47" xr:uid="{C406A013-B419-4D1B-BE1E-99655879F5C4}">
      <formula1>"Drop Down,Ja,Nein"</formula1>
    </dataValidation>
  </dataValidation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>
    <oddFooter>Seite &amp;P&amp;RLeistungverzeichnisV2.xlsx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01418-DCCC-4883-9121-349CC3B4C1F9}">
  <sheetPr>
    <tabColor rgb="FF92D050"/>
    <pageSetUpPr fitToPage="1"/>
  </sheetPr>
  <dimension ref="A1:T60"/>
  <sheetViews>
    <sheetView showGridLines="0" zoomScaleNormal="100" workbookViewId="0">
      <selection activeCell="D8" sqref="D8:I8"/>
    </sheetView>
  </sheetViews>
  <sheetFormatPr baseColWidth="10" defaultColWidth="11" defaultRowHeight="14" x14ac:dyDescent="0.3"/>
  <cols>
    <col min="1" max="1" width="1.83203125" style="6" customWidth="1"/>
    <col min="2" max="2" width="8.5" style="6" customWidth="1"/>
    <col min="3" max="3" width="15.58203125" style="6" customWidth="1"/>
    <col min="4" max="4" width="31.25" style="6" customWidth="1"/>
    <col min="5" max="5" width="21.83203125" style="6" customWidth="1"/>
    <col min="6" max="6" width="9.33203125" style="6" customWidth="1"/>
    <col min="7" max="7" width="5.33203125" style="6" customWidth="1"/>
    <col min="8" max="8" width="17" style="6" customWidth="1"/>
    <col min="9" max="9" width="15.33203125" style="6" customWidth="1"/>
    <col min="10" max="10" width="8.25" style="6" customWidth="1"/>
    <col min="11" max="11" width="14.83203125" style="6" customWidth="1"/>
    <col min="12" max="12" width="47.08203125" style="5" customWidth="1"/>
    <col min="13" max="14" width="11" style="6"/>
    <col min="15" max="15" width="41.08203125" style="6" customWidth="1"/>
    <col min="16" max="16384" width="11" style="6"/>
  </cols>
  <sheetData>
    <row r="1" spans="1:14" ht="11.25" customHeight="1" x14ac:dyDescent="0.3"/>
    <row r="2" spans="1:14" ht="36" customHeight="1" x14ac:dyDescent="0.3">
      <c r="B2" s="103" t="s">
        <v>6</v>
      </c>
      <c r="C2" s="104"/>
      <c r="D2" s="104"/>
      <c r="E2" s="104"/>
      <c r="F2" s="104"/>
      <c r="G2" s="104"/>
      <c r="H2" s="104"/>
      <c r="I2" s="104"/>
      <c r="J2" s="104"/>
      <c r="K2" s="105"/>
    </row>
    <row r="3" spans="1:14" ht="7" customHeight="1" x14ac:dyDescent="0.3">
      <c r="B3" s="67"/>
      <c r="C3" s="68"/>
      <c r="D3" s="68"/>
      <c r="E3" s="68"/>
      <c r="F3" s="68"/>
      <c r="G3" s="68"/>
      <c r="H3" s="68"/>
      <c r="I3" s="68"/>
      <c r="J3" s="68"/>
      <c r="K3" s="69"/>
    </row>
    <row r="4" spans="1:14" ht="50.15" customHeight="1" x14ac:dyDescent="0.3">
      <c r="B4" s="114" t="s">
        <v>90</v>
      </c>
      <c r="C4" s="115"/>
      <c r="D4" s="115"/>
      <c r="E4" s="115"/>
      <c r="F4" s="115"/>
      <c r="G4" s="115"/>
      <c r="H4" s="115"/>
      <c r="I4" s="115"/>
      <c r="J4" s="115"/>
      <c r="K4" s="116"/>
    </row>
    <row r="5" spans="1:14" ht="7" customHeight="1" x14ac:dyDescent="0.3">
      <c r="B5" s="67"/>
      <c r="C5" s="68"/>
      <c r="D5" s="68"/>
      <c r="E5" s="68"/>
      <c r="F5" s="68"/>
      <c r="G5" s="68"/>
      <c r="H5" s="68"/>
      <c r="I5" s="68"/>
      <c r="J5" s="68"/>
      <c r="K5" s="69"/>
    </row>
    <row r="6" spans="1:14" ht="36" customHeight="1" x14ac:dyDescent="0.3">
      <c r="B6" s="129" t="s">
        <v>4</v>
      </c>
      <c r="C6" s="130"/>
      <c r="D6" s="130"/>
      <c r="E6" s="130"/>
      <c r="F6" s="130"/>
      <c r="G6" s="130"/>
      <c r="H6" s="130"/>
      <c r="I6" s="130"/>
      <c r="J6" s="130"/>
      <c r="K6" s="131"/>
    </row>
    <row r="7" spans="1:14" x14ac:dyDescent="0.3">
      <c r="A7" s="62"/>
      <c r="C7" s="61"/>
      <c r="J7" s="61"/>
      <c r="K7" s="64"/>
    </row>
    <row r="8" spans="1:14" ht="36" customHeight="1" x14ac:dyDescent="0.3">
      <c r="B8" s="117" t="s">
        <v>0</v>
      </c>
      <c r="C8" s="118"/>
      <c r="D8" s="134"/>
      <c r="E8" s="134"/>
      <c r="F8" s="134"/>
      <c r="G8" s="134"/>
      <c r="H8" s="134"/>
      <c r="I8" s="134"/>
      <c r="J8" s="92"/>
      <c r="K8" s="93"/>
      <c r="N8" s="4"/>
    </row>
    <row r="9" spans="1:14" x14ac:dyDescent="0.3">
      <c r="B9" s="63"/>
      <c r="K9" s="65"/>
    </row>
    <row r="10" spans="1:14" ht="36" customHeight="1" x14ac:dyDescent="0.3">
      <c r="B10" s="66" t="s">
        <v>79</v>
      </c>
      <c r="C10" s="91" t="s">
        <v>80</v>
      </c>
      <c r="D10" s="89"/>
      <c r="E10" s="89"/>
      <c r="F10" s="89"/>
      <c r="G10" s="89"/>
      <c r="H10" s="89"/>
      <c r="I10" s="89"/>
      <c r="J10" s="89"/>
      <c r="K10" s="90"/>
    </row>
    <row r="11" spans="1:14" ht="50.15" customHeight="1" x14ac:dyDescent="0.3">
      <c r="B11" s="70" t="s">
        <v>5</v>
      </c>
      <c r="C11" s="127" t="s">
        <v>14</v>
      </c>
      <c r="D11" s="128"/>
      <c r="E11" s="127" t="s">
        <v>3</v>
      </c>
      <c r="F11" s="135"/>
      <c r="G11" s="135"/>
      <c r="H11" s="128"/>
      <c r="I11" s="71" t="s">
        <v>61</v>
      </c>
      <c r="J11" s="72" t="s">
        <v>21</v>
      </c>
      <c r="K11" s="70" t="s">
        <v>60</v>
      </c>
      <c r="N11" s="6" t="s">
        <v>7</v>
      </c>
    </row>
    <row r="12" spans="1:14" ht="7" customHeight="1" x14ac:dyDescent="0.3">
      <c r="B12" s="8"/>
      <c r="C12" s="10"/>
      <c r="D12" s="10"/>
      <c r="E12" s="10"/>
      <c r="F12" s="10"/>
      <c r="G12" s="10"/>
      <c r="H12" s="10"/>
      <c r="I12" s="10"/>
      <c r="J12" s="10"/>
      <c r="K12" s="9"/>
    </row>
    <row r="13" spans="1:14" s="12" customFormat="1" ht="40" customHeight="1" x14ac:dyDescent="0.35">
      <c r="B13" s="73" t="s">
        <v>18</v>
      </c>
      <c r="C13" s="119" t="s">
        <v>22</v>
      </c>
      <c r="D13" s="119"/>
      <c r="E13" s="74"/>
      <c r="F13" s="74"/>
      <c r="G13" s="74"/>
      <c r="H13" s="74"/>
      <c r="I13" s="75"/>
      <c r="J13" s="76"/>
      <c r="K13" s="77"/>
      <c r="L13" s="48"/>
    </row>
    <row r="14" spans="1:14" ht="36.75" customHeight="1" x14ac:dyDescent="0.3">
      <c r="B14" s="32" t="s">
        <v>8</v>
      </c>
      <c r="C14" s="122" t="s">
        <v>35</v>
      </c>
      <c r="D14" s="123"/>
      <c r="E14" s="33"/>
      <c r="F14" s="33"/>
      <c r="G14" s="33"/>
      <c r="H14" s="51"/>
      <c r="I14" s="40">
        <v>0</v>
      </c>
      <c r="J14" s="34">
        <v>16</v>
      </c>
      <c r="K14" s="35">
        <f>I14*J14</f>
        <v>0</v>
      </c>
      <c r="L14" s="50"/>
    </row>
    <row r="15" spans="1:14" ht="46.5" customHeight="1" x14ac:dyDescent="0.3">
      <c r="B15" s="36">
        <v>1</v>
      </c>
      <c r="C15" s="111" t="s">
        <v>36</v>
      </c>
      <c r="D15" s="111"/>
      <c r="E15" s="37"/>
      <c r="F15" s="38"/>
      <c r="G15" s="53"/>
      <c r="H15" s="52"/>
      <c r="I15" s="100"/>
      <c r="J15" s="101"/>
      <c r="K15" s="102"/>
    </row>
    <row r="16" spans="1:14" ht="85.5" customHeight="1" x14ac:dyDescent="0.3">
      <c r="B16" s="36">
        <v>2</v>
      </c>
      <c r="C16" s="108" t="s">
        <v>23</v>
      </c>
      <c r="D16" s="108"/>
      <c r="E16" s="37"/>
      <c r="F16" s="38"/>
      <c r="G16" s="53"/>
      <c r="H16" s="52"/>
      <c r="I16" s="100"/>
      <c r="J16" s="101"/>
      <c r="K16" s="102"/>
    </row>
    <row r="17" spans="2:12" ht="85.5" customHeight="1" x14ac:dyDescent="0.3">
      <c r="B17" s="36">
        <v>3</v>
      </c>
      <c r="C17" s="109" t="s">
        <v>40</v>
      </c>
      <c r="D17" s="110"/>
      <c r="E17" s="37"/>
      <c r="F17" s="38"/>
      <c r="G17" s="53"/>
      <c r="H17" s="52"/>
      <c r="I17" s="100"/>
      <c r="J17" s="101"/>
      <c r="K17" s="102"/>
    </row>
    <row r="18" spans="2:12" ht="69.75" customHeight="1" x14ac:dyDescent="0.3">
      <c r="B18" s="36">
        <v>4</v>
      </c>
      <c r="C18" s="109" t="s">
        <v>24</v>
      </c>
      <c r="D18" s="110"/>
      <c r="E18" s="37"/>
      <c r="F18" s="38"/>
      <c r="G18" s="53"/>
      <c r="H18" s="52"/>
      <c r="I18" s="100"/>
      <c r="J18" s="101"/>
      <c r="K18" s="102"/>
    </row>
    <row r="19" spans="2:12" ht="53.25" customHeight="1" x14ac:dyDescent="0.3">
      <c r="B19" s="36">
        <v>5</v>
      </c>
      <c r="C19" s="109" t="s">
        <v>25</v>
      </c>
      <c r="D19" s="110"/>
      <c r="E19" s="37"/>
      <c r="F19" s="38"/>
      <c r="G19" s="53"/>
      <c r="H19" s="52"/>
      <c r="I19" s="100"/>
      <c r="J19" s="101"/>
      <c r="K19" s="102"/>
    </row>
    <row r="20" spans="2:12" ht="73.5" customHeight="1" x14ac:dyDescent="0.3">
      <c r="B20" s="36">
        <v>6</v>
      </c>
      <c r="C20" s="109" t="s">
        <v>26</v>
      </c>
      <c r="D20" s="110"/>
      <c r="E20" s="37"/>
      <c r="F20" s="38"/>
      <c r="G20" s="53"/>
      <c r="H20" s="52"/>
      <c r="I20" s="100"/>
      <c r="J20" s="101"/>
      <c r="K20" s="102"/>
    </row>
    <row r="21" spans="2:12" ht="66" customHeight="1" x14ac:dyDescent="0.3">
      <c r="B21" s="36">
        <v>7</v>
      </c>
      <c r="C21" s="112" t="s">
        <v>27</v>
      </c>
      <c r="D21" s="113"/>
      <c r="E21" s="37"/>
      <c r="F21" s="38"/>
      <c r="G21" s="53"/>
      <c r="H21" s="52"/>
      <c r="I21" s="100"/>
      <c r="J21" s="101"/>
      <c r="K21" s="102"/>
    </row>
    <row r="22" spans="2:12" ht="58.5" customHeight="1" x14ac:dyDescent="0.3">
      <c r="B22" s="36">
        <v>8</v>
      </c>
      <c r="C22" s="112" t="s">
        <v>28</v>
      </c>
      <c r="D22" s="113"/>
      <c r="E22" s="39"/>
      <c r="F22" s="38"/>
      <c r="G22" s="53"/>
      <c r="H22" s="53"/>
      <c r="I22" s="100"/>
      <c r="J22" s="101"/>
      <c r="K22" s="102"/>
    </row>
    <row r="23" spans="2:12" ht="30" customHeight="1" x14ac:dyDescent="0.3">
      <c r="B23" s="54" t="s">
        <v>33</v>
      </c>
      <c r="C23" s="122" t="s">
        <v>47</v>
      </c>
      <c r="D23" s="123"/>
      <c r="E23" s="33"/>
      <c r="F23" s="33"/>
      <c r="G23" s="33"/>
      <c r="H23" s="51"/>
      <c r="I23" s="40">
        <v>0</v>
      </c>
      <c r="J23" s="34">
        <v>1</v>
      </c>
      <c r="K23" s="35">
        <f>I23*J23</f>
        <v>0</v>
      </c>
      <c r="L23" s="50"/>
    </row>
    <row r="24" spans="2:12" ht="48.75" customHeight="1" x14ac:dyDescent="0.3">
      <c r="B24" s="36" t="s">
        <v>34</v>
      </c>
      <c r="C24" s="111" t="s">
        <v>46</v>
      </c>
      <c r="D24" s="111"/>
      <c r="E24" s="37"/>
      <c r="F24" s="38"/>
      <c r="G24" s="53"/>
      <c r="H24" s="52"/>
      <c r="I24" s="100"/>
      <c r="J24" s="101"/>
      <c r="K24" s="102"/>
    </row>
    <row r="25" spans="2:12" ht="85.5" customHeight="1" x14ac:dyDescent="0.3">
      <c r="B25" s="36" t="s">
        <v>37</v>
      </c>
      <c r="C25" s="108" t="s">
        <v>23</v>
      </c>
      <c r="D25" s="108"/>
      <c r="E25" s="37"/>
      <c r="F25" s="38"/>
      <c r="G25" s="53"/>
      <c r="H25" s="52"/>
      <c r="I25" s="100"/>
      <c r="J25" s="101"/>
      <c r="K25" s="102"/>
    </row>
    <row r="26" spans="2:12" ht="85.5" customHeight="1" x14ac:dyDescent="0.3">
      <c r="B26" s="36" t="s">
        <v>38</v>
      </c>
      <c r="C26" s="109" t="s">
        <v>41</v>
      </c>
      <c r="D26" s="110"/>
      <c r="E26" s="37"/>
      <c r="F26" s="38"/>
      <c r="G26" s="53"/>
      <c r="H26" s="52"/>
      <c r="I26" s="100"/>
      <c r="J26" s="101"/>
      <c r="K26" s="102"/>
    </row>
    <row r="27" spans="2:12" ht="57.75" customHeight="1" x14ac:dyDescent="0.3">
      <c r="B27" s="36" t="s">
        <v>39</v>
      </c>
      <c r="C27" s="109" t="s">
        <v>24</v>
      </c>
      <c r="D27" s="110"/>
      <c r="E27" s="37"/>
      <c r="F27" s="38"/>
      <c r="G27" s="53"/>
      <c r="H27" s="52"/>
      <c r="I27" s="100"/>
      <c r="J27" s="101"/>
      <c r="K27" s="102"/>
    </row>
    <row r="28" spans="2:12" ht="48.75" customHeight="1" x14ac:dyDescent="0.3">
      <c r="B28" s="36" t="s">
        <v>42</v>
      </c>
      <c r="C28" s="109" t="s">
        <v>25</v>
      </c>
      <c r="D28" s="110"/>
      <c r="E28" s="37"/>
      <c r="F28" s="38"/>
      <c r="G28" s="53"/>
      <c r="H28" s="52"/>
      <c r="I28" s="100"/>
      <c r="J28" s="101"/>
      <c r="K28" s="102"/>
    </row>
    <row r="29" spans="2:12" ht="78" customHeight="1" x14ac:dyDescent="0.3">
      <c r="B29" s="36" t="s">
        <v>43</v>
      </c>
      <c r="C29" s="109" t="s">
        <v>26</v>
      </c>
      <c r="D29" s="110"/>
      <c r="E29" s="37"/>
      <c r="F29" s="38"/>
      <c r="G29" s="53"/>
      <c r="H29" s="52"/>
      <c r="I29" s="100"/>
      <c r="J29" s="101"/>
      <c r="K29" s="102"/>
    </row>
    <row r="30" spans="2:12" ht="62.25" customHeight="1" x14ac:dyDescent="0.3">
      <c r="B30" s="36" t="s">
        <v>44</v>
      </c>
      <c r="C30" s="112" t="s">
        <v>27</v>
      </c>
      <c r="D30" s="113"/>
      <c r="E30" s="37"/>
      <c r="F30" s="38"/>
      <c r="G30" s="53"/>
      <c r="H30" s="52"/>
      <c r="I30" s="100"/>
      <c r="J30" s="101"/>
      <c r="K30" s="102"/>
    </row>
    <row r="31" spans="2:12" ht="57.75" customHeight="1" x14ac:dyDescent="0.3">
      <c r="B31" s="36" t="s">
        <v>45</v>
      </c>
      <c r="C31" s="112" t="s">
        <v>28</v>
      </c>
      <c r="D31" s="113"/>
      <c r="E31" s="37"/>
      <c r="F31" s="38"/>
      <c r="G31" s="53"/>
      <c r="H31" s="52"/>
      <c r="I31" s="100"/>
      <c r="J31" s="101"/>
      <c r="K31" s="102"/>
    </row>
    <row r="32" spans="2:12" ht="30" customHeight="1" x14ac:dyDescent="0.3">
      <c r="B32" s="54" t="s">
        <v>48</v>
      </c>
      <c r="C32" s="122" t="s">
        <v>54</v>
      </c>
      <c r="D32" s="123"/>
      <c r="E32" s="33"/>
      <c r="F32" s="33"/>
      <c r="G32" s="33"/>
      <c r="H32" s="33"/>
      <c r="I32" s="33"/>
      <c r="J32" s="33"/>
      <c r="K32" s="51"/>
      <c r="L32" s="50"/>
    </row>
    <row r="33" spans="2:13" ht="58.5" customHeight="1" x14ac:dyDescent="0.3">
      <c r="B33" s="55" t="s">
        <v>49</v>
      </c>
      <c r="C33" s="112" t="s">
        <v>57</v>
      </c>
      <c r="D33" s="113"/>
      <c r="E33" s="37"/>
      <c r="F33" s="38"/>
      <c r="G33" s="53"/>
      <c r="H33" s="52"/>
      <c r="I33" s="40">
        <v>0</v>
      </c>
      <c r="J33" s="34">
        <v>1</v>
      </c>
      <c r="K33" s="35">
        <f>I33*J33</f>
        <v>0</v>
      </c>
      <c r="L33" s="50"/>
    </row>
    <row r="34" spans="2:13" ht="30" customHeight="1" x14ac:dyDescent="0.3">
      <c r="B34" s="54" t="s">
        <v>52</v>
      </c>
      <c r="C34" s="122" t="s">
        <v>55</v>
      </c>
      <c r="D34" s="123"/>
      <c r="E34" s="33"/>
      <c r="F34" s="33"/>
      <c r="G34" s="33"/>
      <c r="H34" s="33"/>
      <c r="I34" s="33"/>
      <c r="J34" s="33"/>
      <c r="K34" s="51"/>
      <c r="L34" s="50"/>
    </row>
    <row r="35" spans="2:13" ht="63" customHeight="1" x14ac:dyDescent="0.3">
      <c r="B35" s="57" t="s">
        <v>53</v>
      </c>
      <c r="C35" s="112" t="s">
        <v>56</v>
      </c>
      <c r="D35" s="113"/>
      <c r="E35" s="39"/>
      <c r="F35" s="38"/>
      <c r="G35" s="53"/>
      <c r="H35" s="53"/>
      <c r="I35" s="40">
        <v>0</v>
      </c>
      <c r="J35" s="34">
        <v>3</v>
      </c>
      <c r="K35" s="35">
        <f>I35*J35</f>
        <v>0</v>
      </c>
      <c r="L35" s="50"/>
    </row>
    <row r="36" spans="2:13" ht="25" customHeight="1" x14ac:dyDescent="0.3">
      <c r="B36" s="8"/>
      <c r="C36" s="10"/>
      <c r="D36" s="10"/>
      <c r="E36" s="10"/>
      <c r="F36" s="10"/>
      <c r="G36" s="10"/>
      <c r="H36" s="10"/>
      <c r="I36" s="23"/>
      <c r="J36" s="23"/>
      <c r="K36" s="9"/>
    </row>
    <row r="37" spans="2:13" ht="35.15" customHeight="1" x14ac:dyDescent="0.3">
      <c r="B37" s="73" t="s">
        <v>19</v>
      </c>
      <c r="C37" s="119" t="s">
        <v>30</v>
      </c>
      <c r="D37" s="119"/>
      <c r="E37" s="78"/>
      <c r="F37" s="78"/>
      <c r="G37" s="78"/>
      <c r="H37" s="78"/>
      <c r="I37" s="79"/>
      <c r="J37" s="79"/>
      <c r="K37" s="80"/>
    </row>
    <row r="38" spans="2:13" ht="30" customHeight="1" x14ac:dyDescent="0.3">
      <c r="B38" s="32" t="s">
        <v>50</v>
      </c>
      <c r="C38" s="122" t="s">
        <v>31</v>
      </c>
      <c r="D38" s="123"/>
      <c r="E38" s="33"/>
      <c r="F38" s="33"/>
      <c r="G38" s="33"/>
      <c r="H38" s="33"/>
      <c r="I38" s="94"/>
      <c r="J38" s="44"/>
      <c r="K38" s="46"/>
    </row>
    <row r="39" spans="2:13" ht="38.25" customHeight="1" x14ac:dyDescent="0.3">
      <c r="B39" s="140"/>
      <c r="C39" s="120" t="s">
        <v>62</v>
      </c>
      <c r="D39" s="121"/>
      <c r="E39" s="81">
        <v>3000000</v>
      </c>
      <c r="F39" s="136" t="s">
        <v>65</v>
      </c>
      <c r="G39" s="137"/>
      <c r="H39" s="45">
        <v>0</v>
      </c>
      <c r="I39" s="100"/>
      <c r="J39" s="101"/>
      <c r="K39" s="102"/>
    </row>
    <row r="40" spans="2:13" ht="38.25" customHeight="1" x14ac:dyDescent="0.3">
      <c r="B40" s="141"/>
      <c r="C40" s="106" t="s">
        <v>63</v>
      </c>
      <c r="D40" s="107"/>
      <c r="E40" s="82">
        <v>3000000</v>
      </c>
      <c r="F40" s="138" t="s">
        <v>65</v>
      </c>
      <c r="G40" s="139"/>
      <c r="H40" s="31">
        <v>0</v>
      </c>
      <c r="I40" s="100"/>
      <c r="J40" s="101"/>
      <c r="K40" s="102"/>
    </row>
    <row r="41" spans="2:13" ht="38.25" customHeight="1" x14ac:dyDescent="0.3">
      <c r="B41" s="141"/>
      <c r="C41" s="106" t="s">
        <v>64</v>
      </c>
      <c r="D41" s="107"/>
      <c r="E41" s="82">
        <v>3000000</v>
      </c>
      <c r="F41" s="138" t="s">
        <v>65</v>
      </c>
      <c r="G41" s="139"/>
      <c r="H41" s="31">
        <v>0</v>
      </c>
      <c r="I41" s="100"/>
      <c r="J41" s="101"/>
      <c r="K41" s="102"/>
      <c r="L41" s="49"/>
      <c r="M41" s="3"/>
    </row>
    <row r="42" spans="2:13" ht="49.5" customHeight="1" x14ac:dyDescent="0.3">
      <c r="B42" s="142"/>
      <c r="C42" s="143" t="s">
        <v>66</v>
      </c>
      <c r="D42" s="144"/>
      <c r="E42" s="144"/>
      <c r="F42" s="144"/>
      <c r="G42" s="145"/>
      <c r="H42" s="31" t="s">
        <v>29</v>
      </c>
      <c r="I42" s="100"/>
      <c r="J42" s="101"/>
      <c r="K42" s="102"/>
      <c r="L42" s="49"/>
      <c r="M42" s="3"/>
    </row>
    <row r="43" spans="2:13" ht="30" customHeight="1" x14ac:dyDescent="0.3">
      <c r="B43" s="32" t="s">
        <v>51</v>
      </c>
      <c r="C43" s="122" t="s">
        <v>32</v>
      </c>
      <c r="D43" s="123"/>
      <c r="E43" s="33"/>
      <c r="F43" s="83"/>
      <c r="G43" s="83"/>
      <c r="H43" s="33"/>
      <c r="I43" s="94"/>
      <c r="J43" s="44"/>
      <c r="K43" s="46"/>
    </row>
    <row r="44" spans="2:13" ht="51.75" customHeight="1" x14ac:dyDescent="0.3">
      <c r="B44" s="56" t="s">
        <v>89</v>
      </c>
      <c r="C44" s="95" t="s">
        <v>70</v>
      </c>
      <c r="D44" s="96"/>
      <c r="E44" s="97"/>
      <c r="F44" s="98"/>
      <c r="G44" s="99"/>
      <c r="H44" s="47" t="s">
        <v>29</v>
      </c>
      <c r="I44" s="100"/>
      <c r="J44" s="101"/>
      <c r="K44" s="102"/>
      <c r="L44" s="49"/>
      <c r="M44" s="3"/>
    </row>
    <row r="45" spans="2:13" ht="51.75" customHeight="1" x14ac:dyDescent="0.3">
      <c r="B45" s="56" t="s">
        <v>74</v>
      </c>
      <c r="C45" s="95" t="s">
        <v>71</v>
      </c>
      <c r="D45" s="96"/>
      <c r="E45" s="97"/>
      <c r="F45" s="98"/>
      <c r="G45" s="99"/>
      <c r="H45" s="47" t="s">
        <v>29</v>
      </c>
      <c r="I45" s="100"/>
      <c r="J45" s="101"/>
      <c r="K45" s="102"/>
      <c r="L45" s="49"/>
      <c r="M45" s="3"/>
    </row>
    <row r="46" spans="2:13" ht="51.75" customHeight="1" x14ac:dyDescent="0.3">
      <c r="B46" s="56" t="s">
        <v>75</v>
      </c>
      <c r="C46" s="95" t="s">
        <v>72</v>
      </c>
      <c r="D46" s="96"/>
      <c r="E46" s="97"/>
      <c r="F46" s="98"/>
      <c r="G46" s="99"/>
      <c r="H46" s="47" t="s">
        <v>29</v>
      </c>
      <c r="I46" s="100"/>
      <c r="J46" s="101"/>
      <c r="K46" s="102"/>
      <c r="L46" s="49"/>
      <c r="M46" s="3"/>
    </row>
    <row r="47" spans="2:13" ht="51.75" customHeight="1" x14ac:dyDescent="0.3">
      <c r="B47" s="56" t="s">
        <v>76</v>
      </c>
      <c r="C47" s="95" t="s">
        <v>73</v>
      </c>
      <c r="D47" s="96"/>
      <c r="E47" s="97"/>
      <c r="F47" s="98"/>
      <c r="G47" s="99"/>
      <c r="H47" s="47" t="s">
        <v>29</v>
      </c>
      <c r="I47" s="100"/>
      <c r="J47" s="101"/>
      <c r="K47" s="102"/>
      <c r="L47" s="49"/>
      <c r="M47" s="3"/>
    </row>
    <row r="48" spans="2:13" ht="7" customHeight="1" x14ac:dyDescent="0.3">
      <c r="B48" s="8"/>
      <c r="C48" s="10"/>
      <c r="D48" s="10"/>
      <c r="E48" s="10"/>
      <c r="F48" s="10"/>
      <c r="G48" s="10"/>
      <c r="H48" s="10"/>
      <c r="I48" s="23"/>
      <c r="J48" s="23"/>
      <c r="K48" s="9"/>
    </row>
    <row r="49" spans="1:20" ht="36" customHeight="1" x14ac:dyDescent="0.3">
      <c r="B49" s="17"/>
      <c r="C49" s="21"/>
      <c r="D49" s="22"/>
      <c r="E49" s="125" t="s">
        <v>20</v>
      </c>
      <c r="F49" s="125"/>
      <c r="G49" s="125"/>
      <c r="H49" s="126"/>
      <c r="I49" s="24"/>
      <c r="J49" s="24"/>
      <c r="K49" s="26">
        <f>K35+K33+K23+K14</f>
        <v>0</v>
      </c>
    </row>
    <row r="50" spans="1:20" ht="50.15" customHeight="1" x14ac:dyDescent="0.3">
      <c r="B50" s="18"/>
      <c r="C50" s="21"/>
      <c r="D50" s="22"/>
      <c r="E50" s="125" t="s">
        <v>9</v>
      </c>
      <c r="F50" s="125"/>
      <c r="G50" s="125"/>
      <c r="H50" s="126"/>
      <c r="I50" s="58"/>
      <c r="J50" s="58"/>
      <c r="K50" s="27">
        <f>K49*0.19</f>
        <v>0</v>
      </c>
      <c r="N50" s="124"/>
      <c r="O50" s="124"/>
      <c r="P50" s="124"/>
      <c r="Q50" s="124"/>
      <c r="R50" s="124"/>
      <c r="S50" s="124"/>
      <c r="T50" s="124"/>
    </row>
    <row r="51" spans="1:20" ht="50.15" customHeight="1" x14ac:dyDescent="0.3">
      <c r="B51" s="18"/>
      <c r="C51" s="21"/>
      <c r="D51" s="22"/>
      <c r="E51" s="125" t="s">
        <v>16</v>
      </c>
      <c r="F51" s="125"/>
      <c r="G51" s="125"/>
      <c r="H51" s="126"/>
      <c r="I51" s="58"/>
      <c r="J51" s="58"/>
      <c r="K51" s="28">
        <f>K49+K50</f>
        <v>0</v>
      </c>
    </row>
    <row r="52" spans="1:20" ht="50.15" customHeight="1" x14ac:dyDescent="0.3">
      <c r="B52" s="18"/>
      <c r="C52" s="21"/>
      <c r="D52" s="22"/>
      <c r="E52" s="125" t="s">
        <v>10</v>
      </c>
      <c r="F52" s="125"/>
      <c r="G52" s="126"/>
      <c r="H52" s="11">
        <v>0</v>
      </c>
      <c r="I52" s="25"/>
      <c r="J52" s="29"/>
      <c r="K52" s="27">
        <f>K51*H52</f>
        <v>0</v>
      </c>
    </row>
    <row r="53" spans="1:20" ht="50.15" customHeight="1" x14ac:dyDescent="0.3">
      <c r="B53" s="19"/>
      <c r="C53" s="21"/>
      <c r="D53" s="22"/>
      <c r="E53" s="125" t="s">
        <v>17</v>
      </c>
      <c r="F53" s="125"/>
      <c r="G53" s="125"/>
      <c r="H53" s="126"/>
      <c r="I53" s="58"/>
      <c r="J53" s="58"/>
      <c r="K53" s="27">
        <f>K51-K52</f>
        <v>0</v>
      </c>
    </row>
    <row r="54" spans="1:20" ht="7" customHeight="1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</row>
    <row r="55" spans="1:20" ht="50.15" customHeight="1" x14ac:dyDescent="0.3">
      <c r="H55" s="146" t="s">
        <v>69</v>
      </c>
      <c r="I55" s="146"/>
      <c r="J55" s="146"/>
      <c r="K55" s="86">
        <f>I14*9</f>
        <v>0</v>
      </c>
    </row>
    <row r="56" spans="1:20" ht="50.15" customHeight="1" x14ac:dyDescent="0.3">
      <c r="H56" s="147" t="s">
        <v>67</v>
      </c>
      <c r="I56" s="147"/>
      <c r="J56" s="147"/>
      <c r="K56" s="84">
        <f>(K49+K55)*2</f>
        <v>0</v>
      </c>
    </row>
    <row r="57" spans="1:20" ht="50.15" customHeight="1" x14ac:dyDescent="0.3">
      <c r="H57" s="147" t="s">
        <v>68</v>
      </c>
      <c r="I57" s="147"/>
      <c r="J57" s="147"/>
      <c r="K57" s="85">
        <f>K56+K55</f>
        <v>0</v>
      </c>
    </row>
    <row r="58" spans="1:20" ht="7" customHeight="1" x14ac:dyDescent="0.3">
      <c r="B58" s="20"/>
      <c r="C58" s="3"/>
      <c r="D58" s="3"/>
      <c r="E58" s="3"/>
      <c r="F58" s="3"/>
      <c r="G58" s="3"/>
      <c r="H58" s="3"/>
      <c r="I58" s="3"/>
      <c r="J58" s="3"/>
      <c r="K58" s="3"/>
    </row>
    <row r="59" spans="1:20" ht="15.75" customHeight="1" x14ac:dyDescent="0.3">
      <c r="B59" s="132" t="s">
        <v>1</v>
      </c>
      <c r="C59" s="132"/>
      <c r="D59" s="132"/>
      <c r="E59" s="132"/>
      <c r="F59" s="132"/>
      <c r="G59" s="132"/>
      <c r="H59" s="132"/>
      <c r="I59" s="132"/>
      <c r="J59" s="132"/>
      <c r="K59" s="132"/>
    </row>
    <row r="60" spans="1:20" ht="15.75" customHeight="1" x14ac:dyDescent="0.3">
      <c r="B60" s="133" t="s">
        <v>2</v>
      </c>
      <c r="C60" s="133"/>
      <c r="D60" s="133"/>
      <c r="E60" s="133"/>
      <c r="F60" s="133"/>
      <c r="G60" s="133"/>
      <c r="H60" s="133"/>
      <c r="I60" s="133"/>
      <c r="J60" s="133"/>
      <c r="K60" s="133"/>
    </row>
  </sheetData>
  <sheetProtection algorithmName="SHA-512" hashValue="hU/51uczmMOW6H7Ow2UKG2MDhDBsJMtAygP2zmwXKnOYjK1dsbdNfrcB1ISd3UaXkF9Sh7utLA9+m0gEkO+NUQ==" saltValue="tyUvHY3nT38Bg4h3KwfjRg==" spinCount="100000" sheet="1" objects="1" scenarios="1" formatCells="0" formatColumns="0" selectLockedCells="1"/>
  <mergeCells count="84">
    <mergeCell ref="C33:D33"/>
    <mergeCell ref="C22:D22"/>
    <mergeCell ref="C21:D21"/>
    <mergeCell ref="C14:D14"/>
    <mergeCell ref="C15:D15"/>
    <mergeCell ref="C16:D16"/>
    <mergeCell ref="C17:D17"/>
    <mergeCell ref="C18:D18"/>
    <mergeCell ref="C19:D19"/>
    <mergeCell ref="C20:D20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N50:T50"/>
    <mergeCell ref="C35:D35"/>
    <mergeCell ref="C37:D37"/>
    <mergeCell ref="C38:D38"/>
    <mergeCell ref="C39:D39"/>
    <mergeCell ref="C40:D40"/>
    <mergeCell ref="C41:D41"/>
    <mergeCell ref="E49:H49"/>
    <mergeCell ref="E50:H50"/>
    <mergeCell ref="C44:D44"/>
    <mergeCell ref="E47:G47"/>
    <mergeCell ref="I47:K47"/>
    <mergeCell ref="E51:H51"/>
    <mergeCell ref="E53:H53"/>
    <mergeCell ref="E52:G52"/>
    <mergeCell ref="H55:J55"/>
    <mergeCell ref="H56:J56"/>
    <mergeCell ref="B2:K2"/>
    <mergeCell ref="B4:K4"/>
    <mergeCell ref="B6:K6"/>
    <mergeCell ref="B8:C8"/>
    <mergeCell ref="D8:I8"/>
    <mergeCell ref="C11:D11"/>
    <mergeCell ref="E11:H11"/>
    <mergeCell ref="C13:D13"/>
    <mergeCell ref="C43:D43"/>
    <mergeCell ref="I15:K15"/>
    <mergeCell ref="I16:K16"/>
    <mergeCell ref="I17:K17"/>
    <mergeCell ref="I18:K18"/>
    <mergeCell ref="I19:K19"/>
    <mergeCell ref="I20:K20"/>
    <mergeCell ref="I21:K21"/>
    <mergeCell ref="I22:K22"/>
    <mergeCell ref="I24:K24"/>
    <mergeCell ref="I25:K25"/>
    <mergeCell ref="I26:K26"/>
    <mergeCell ref="C34:D34"/>
    <mergeCell ref="E44:G44"/>
    <mergeCell ref="I44:K44"/>
    <mergeCell ref="C45:D45"/>
    <mergeCell ref="E45:G45"/>
    <mergeCell ref="I45:K45"/>
    <mergeCell ref="I27:K27"/>
    <mergeCell ref="I28:K28"/>
    <mergeCell ref="I29:K29"/>
    <mergeCell ref="I30:K30"/>
    <mergeCell ref="I31:K31"/>
    <mergeCell ref="H57:J57"/>
    <mergeCell ref="B59:K59"/>
    <mergeCell ref="B60:K60"/>
    <mergeCell ref="B39:B42"/>
    <mergeCell ref="F39:G39"/>
    <mergeCell ref="I39:K39"/>
    <mergeCell ref="F40:G40"/>
    <mergeCell ref="I40:K40"/>
    <mergeCell ref="F41:G41"/>
    <mergeCell ref="I41:K41"/>
    <mergeCell ref="C42:G42"/>
    <mergeCell ref="I42:K42"/>
    <mergeCell ref="C46:D46"/>
    <mergeCell ref="E46:G46"/>
    <mergeCell ref="I46:K46"/>
    <mergeCell ref="C47:D47"/>
  </mergeCells>
  <dataValidations count="2">
    <dataValidation type="list" allowBlank="1" showInputMessage="1" showErrorMessage="1" sqref="F43 H42" xr:uid="{BA442325-F4B9-47E6-A332-03EC9FF499D5}">
      <formula1>"Ja,Nein,Versicherungssumme bereits erreicht,Drop Down"</formula1>
    </dataValidation>
    <dataValidation type="list" allowBlank="1" showInputMessage="1" showErrorMessage="1" sqref="H44:H47" xr:uid="{8D908D4F-5E1A-46FD-96AA-3686DB1D3915}">
      <formula1>"Drop Down,Ja,Nein"</formula1>
    </dataValidation>
  </dataValidation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>
    <oddFooter>Seite &amp;P&amp;RLeistungverzeichnisV2.xlsx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0FD8E-AEC4-42B3-B33D-79C87AAAF4AC}">
  <sheetPr>
    <tabColor rgb="FF92D050"/>
    <pageSetUpPr fitToPage="1"/>
  </sheetPr>
  <dimension ref="A1:T60"/>
  <sheetViews>
    <sheetView showGridLines="0" zoomScaleNormal="100" workbookViewId="0">
      <selection activeCell="D8" sqref="D8:I8"/>
    </sheetView>
  </sheetViews>
  <sheetFormatPr baseColWidth="10" defaultColWidth="11" defaultRowHeight="14" x14ac:dyDescent="0.3"/>
  <cols>
    <col min="1" max="1" width="1.83203125" style="6" customWidth="1"/>
    <col min="2" max="2" width="8.5" style="6" customWidth="1"/>
    <col min="3" max="3" width="15.58203125" style="6" customWidth="1"/>
    <col min="4" max="4" width="31.25" style="6" customWidth="1"/>
    <col min="5" max="5" width="21.83203125" style="6" customWidth="1"/>
    <col min="6" max="6" width="9.33203125" style="6" customWidth="1"/>
    <col min="7" max="7" width="5.33203125" style="6" customWidth="1"/>
    <col min="8" max="8" width="17" style="6" customWidth="1"/>
    <col min="9" max="9" width="15.33203125" style="6" customWidth="1"/>
    <col min="10" max="10" width="8.25" style="6" customWidth="1"/>
    <col min="11" max="11" width="14.83203125" style="6" customWidth="1"/>
    <col min="12" max="12" width="47.08203125" style="5" customWidth="1"/>
    <col min="13" max="14" width="11" style="6"/>
    <col min="15" max="15" width="41.08203125" style="6" customWidth="1"/>
    <col min="16" max="16384" width="11" style="6"/>
  </cols>
  <sheetData>
    <row r="1" spans="1:14" ht="11.25" customHeight="1" x14ac:dyDescent="0.3"/>
    <row r="2" spans="1:14" ht="36" customHeight="1" x14ac:dyDescent="0.3">
      <c r="B2" s="103" t="s">
        <v>6</v>
      </c>
      <c r="C2" s="104"/>
      <c r="D2" s="104"/>
      <c r="E2" s="104"/>
      <c r="F2" s="104"/>
      <c r="G2" s="104"/>
      <c r="H2" s="104"/>
      <c r="I2" s="104"/>
      <c r="J2" s="104"/>
      <c r="K2" s="105"/>
    </row>
    <row r="3" spans="1:14" ht="7" customHeight="1" x14ac:dyDescent="0.3">
      <c r="B3" s="67"/>
      <c r="C3" s="68"/>
      <c r="D3" s="68"/>
      <c r="E3" s="68"/>
      <c r="F3" s="68"/>
      <c r="G3" s="68"/>
      <c r="H3" s="68"/>
      <c r="I3" s="68"/>
      <c r="J3" s="68"/>
      <c r="K3" s="69"/>
    </row>
    <row r="4" spans="1:14" ht="50.15" customHeight="1" x14ac:dyDescent="0.3">
      <c r="B4" s="114" t="s">
        <v>90</v>
      </c>
      <c r="C4" s="115"/>
      <c r="D4" s="115"/>
      <c r="E4" s="115"/>
      <c r="F4" s="115"/>
      <c r="G4" s="115"/>
      <c r="H4" s="115"/>
      <c r="I4" s="115"/>
      <c r="J4" s="115"/>
      <c r="K4" s="116"/>
    </row>
    <row r="5" spans="1:14" ht="7" customHeight="1" x14ac:dyDescent="0.3">
      <c r="B5" s="67"/>
      <c r="C5" s="68"/>
      <c r="D5" s="68"/>
      <c r="E5" s="68"/>
      <c r="F5" s="68"/>
      <c r="G5" s="68"/>
      <c r="H5" s="68"/>
      <c r="I5" s="68"/>
      <c r="J5" s="68"/>
      <c r="K5" s="69"/>
    </row>
    <row r="6" spans="1:14" ht="36" customHeight="1" x14ac:dyDescent="0.3">
      <c r="B6" s="129" t="s">
        <v>4</v>
      </c>
      <c r="C6" s="130"/>
      <c r="D6" s="130"/>
      <c r="E6" s="130"/>
      <c r="F6" s="130"/>
      <c r="G6" s="130"/>
      <c r="H6" s="130"/>
      <c r="I6" s="130"/>
      <c r="J6" s="130"/>
      <c r="K6" s="131"/>
    </row>
    <row r="7" spans="1:14" x14ac:dyDescent="0.3">
      <c r="A7" s="62"/>
      <c r="C7" s="61"/>
      <c r="J7" s="61"/>
      <c r="K7" s="64"/>
    </row>
    <row r="8" spans="1:14" ht="36" customHeight="1" x14ac:dyDescent="0.3">
      <c r="B8" s="117" t="s">
        <v>0</v>
      </c>
      <c r="C8" s="118"/>
      <c r="D8" s="134"/>
      <c r="E8" s="134"/>
      <c r="F8" s="134"/>
      <c r="G8" s="134"/>
      <c r="H8" s="134"/>
      <c r="I8" s="134"/>
      <c r="J8" s="92"/>
      <c r="K8" s="93"/>
      <c r="N8" s="4"/>
    </row>
    <row r="9" spans="1:14" x14ac:dyDescent="0.3">
      <c r="B9" s="63"/>
      <c r="K9" s="65"/>
    </row>
    <row r="10" spans="1:14" ht="36" customHeight="1" x14ac:dyDescent="0.3">
      <c r="B10" s="66" t="s">
        <v>81</v>
      </c>
      <c r="C10" s="91" t="s">
        <v>82</v>
      </c>
      <c r="D10" s="89"/>
      <c r="E10" s="89"/>
      <c r="F10" s="89"/>
      <c r="G10" s="89"/>
      <c r="H10" s="89"/>
      <c r="I10" s="89"/>
      <c r="J10" s="89"/>
      <c r="K10" s="90"/>
    </row>
    <row r="11" spans="1:14" ht="50.15" customHeight="1" x14ac:dyDescent="0.3">
      <c r="B11" s="70" t="s">
        <v>5</v>
      </c>
      <c r="C11" s="127" t="s">
        <v>14</v>
      </c>
      <c r="D11" s="128"/>
      <c r="E11" s="127" t="s">
        <v>3</v>
      </c>
      <c r="F11" s="135"/>
      <c r="G11" s="135"/>
      <c r="H11" s="128"/>
      <c r="I11" s="71" t="s">
        <v>61</v>
      </c>
      <c r="J11" s="72" t="s">
        <v>21</v>
      </c>
      <c r="K11" s="70" t="s">
        <v>60</v>
      </c>
      <c r="N11" s="6" t="s">
        <v>7</v>
      </c>
    </row>
    <row r="12" spans="1:14" ht="7" customHeight="1" x14ac:dyDescent="0.3">
      <c r="B12" s="8"/>
      <c r="C12" s="10"/>
      <c r="D12" s="10"/>
      <c r="E12" s="10"/>
      <c r="F12" s="10"/>
      <c r="G12" s="10"/>
      <c r="H12" s="10"/>
      <c r="I12" s="10"/>
      <c r="J12" s="10"/>
      <c r="K12" s="9"/>
    </row>
    <row r="13" spans="1:14" s="12" customFormat="1" ht="40" customHeight="1" x14ac:dyDescent="0.35">
      <c r="B13" s="73" t="s">
        <v>18</v>
      </c>
      <c r="C13" s="119" t="s">
        <v>22</v>
      </c>
      <c r="D13" s="119"/>
      <c r="E13" s="74"/>
      <c r="F13" s="74"/>
      <c r="G13" s="74"/>
      <c r="H13" s="74"/>
      <c r="I13" s="75"/>
      <c r="J13" s="76"/>
      <c r="K13" s="77"/>
      <c r="L13" s="48"/>
    </row>
    <row r="14" spans="1:14" ht="36.75" customHeight="1" x14ac:dyDescent="0.3">
      <c r="B14" s="32" t="s">
        <v>8</v>
      </c>
      <c r="C14" s="122" t="s">
        <v>35</v>
      </c>
      <c r="D14" s="123"/>
      <c r="E14" s="33"/>
      <c r="F14" s="33"/>
      <c r="G14" s="33"/>
      <c r="H14" s="51"/>
      <c r="I14" s="40">
        <v>0</v>
      </c>
      <c r="J14" s="34">
        <v>16</v>
      </c>
      <c r="K14" s="35">
        <f>I14*J14</f>
        <v>0</v>
      </c>
      <c r="L14" s="50"/>
    </row>
    <row r="15" spans="1:14" ht="46.5" customHeight="1" x14ac:dyDescent="0.3">
      <c r="B15" s="36">
        <v>1</v>
      </c>
      <c r="C15" s="111" t="s">
        <v>36</v>
      </c>
      <c r="D15" s="111"/>
      <c r="E15" s="37"/>
      <c r="F15" s="38"/>
      <c r="G15" s="53"/>
      <c r="H15" s="52"/>
      <c r="I15" s="100"/>
      <c r="J15" s="101"/>
      <c r="K15" s="102"/>
    </row>
    <row r="16" spans="1:14" ht="85.5" customHeight="1" x14ac:dyDescent="0.3">
      <c r="B16" s="36">
        <v>2</v>
      </c>
      <c r="C16" s="108" t="s">
        <v>23</v>
      </c>
      <c r="D16" s="108"/>
      <c r="E16" s="37"/>
      <c r="F16" s="38"/>
      <c r="G16" s="53"/>
      <c r="H16" s="52"/>
      <c r="I16" s="100"/>
      <c r="J16" s="101"/>
      <c r="K16" s="102"/>
    </row>
    <row r="17" spans="2:12" ht="85.5" customHeight="1" x14ac:dyDescent="0.3">
      <c r="B17" s="36">
        <v>3</v>
      </c>
      <c r="C17" s="109" t="s">
        <v>40</v>
      </c>
      <c r="D17" s="110"/>
      <c r="E17" s="37"/>
      <c r="F17" s="38"/>
      <c r="G17" s="53"/>
      <c r="H17" s="52"/>
      <c r="I17" s="100"/>
      <c r="J17" s="101"/>
      <c r="K17" s="102"/>
    </row>
    <row r="18" spans="2:12" ht="69.75" customHeight="1" x14ac:dyDescent="0.3">
      <c r="B18" s="36">
        <v>4</v>
      </c>
      <c r="C18" s="109" t="s">
        <v>24</v>
      </c>
      <c r="D18" s="110"/>
      <c r="E18" s="37"/>
      <c r="F18" s="38"/>
      <c r="G18" s="53"/>
      <c r="H18" s="52"/>
      <c r="I18" s="100"/>
      <c r="J18" s="101"/>
      <c r="K18" s="102"/>
    </row>
    <row r="19" spans="2:12" ht="53.25" customHeight="1" x14ac:dyDescent="0.3">
      <c r="B19" s="36">
        <v>5</v>
      </c>
      <c r="C19" s="109" t="s">
        <v>25</v>
      </c>
      <c r="D19" s="110"/>
      <c r="E19" s="37"/>
      <c r="F19" s="38"/>
      <c r="G19" s="53"/>
      <c r="H19" s="52"/>
      <c r="I19" s="100"/>
      <c r="J19" s="101"/>
      <c r="K19" s="102"/>
    </row>
    <row r="20" spans="2:12" ht="73.5" customHeight="1" x14ac:dyDescent="0.3">
      <c r="B20" s="36">
        <v>6</v>
      </c>
      <c r="C20" s="109" t="s">
        <v>26</v>
      </c>
      <c r="D20" s="110"/>
      <c r="E20" s="37"/>
      <c r="F20" s="38"/>
      <c r="G20" s="53"/>
      <c r="H20" s="52"/>
      <c r="I20" s="100"/>
      <c r="J20" s="101"/>
      <c r="K20" s="102"/>
    </row>
    <row r="21" spans="2:12" ht="66" customHeight="1" x14ac:dyDescent="0.3">
      <c r="B21" s="36">
        <v>7</v>
      </c>
      <c r="C21" s="112" t="s">
        <v>27</v>
      </c>
      <c r="D21" s="113"/>
      <c r="E21" s="37"/>
      <c r="F21" s="38"/>
      <c r="G21" s="53"/>
      <c r="H21" s="52"/>
      <c r="I21" s="100"/>
      <c r="J21" s="101"/>
      <c r="K21" s="102"/>
    </row>
    <row r="22" spans="2:12" ht="58.5" customHeight="1" x14ac:dyDescent="0.3">
      <c r="B22" s="36">
        <v>8</v>
      </c>
      <c r="C22" s="112" t="s">
        <v>28</v>
      </c>
      <c r="D22" s="113"/>
      <c r="E22" s="39"/>
      <c r="F22" s="38"/>
      <c r="G22" s="53"/>
      <c r="H22" s="53"/>
      <c r="I22" s="100"/>
      <c r="J22" s="101"/>
      <c r="K22" s="102"/>
    </row>
    <row r="23" spans="2:12" ht="30" customHeight="1" x14ac:dyDescent="0.3">
      <c r="B23" s="54" t="s">
        <v>33</v>
      </c>
      <c r="C23" s="122" t="s">
        <v>47</v>
      </c>
      <c r="D23" s="123"/>
      <c r="E23" s="33"/>
      <c r="F23" s="33"/>
      <c r="G23" s="33"/>
      <c r="H23" s="51"/>
      <c r="I23" s="40">
        <v>0</v>
      </c>
      <c r="J23" s="34">
        <v>1</v>
      </c>
      <c r="K23" s="35">
        <f>I23*J23</f>
        <v>0</v>
      </c>
      <c r="L23" s="50"/>
    </row>
    <row r="24" spans="2:12" ht="48.75" customHeight="1" x14ac:dyDescent="0.3">
      <c r="B24" s="36" t="s">
        <v>34</v>
      </c>
      <c r="C24" s="111" t="s">
        <v>46</v>
      </c>
      <c r="D24" s="111"/>
      <c r="E24" s="37"/>
      <c r="F24" s="38"/>
      <c r="G24" s="53"/>
      <c r="H24" s="52"/>
      <c r="I24" s="100"/>
      <c r="J24" s="101"/>
      <c r="K24" s="102"/>
    </row>
    <row r="25" spans="2:12" ht="85.5" customHeight="1" x14ac:dyDescent="0.3">
      <c r="B25" s="36" t="s">
        <v>37</v>
      </c>
      <c r="C25" s="108" t="s">
        <v>23</v>
      </c>
      <c r="D25" s="108"/>
      <c r="E25" s="37"/>
      <c r="F25" s="38"/>
      <c r="G25" s="53"/>
      <c r="H25" s="52"/>
      <c r="I25" s="100"/>
      <c r="J25" s="101"/>
      <c r="K25" s="102"/>
    </row>
    <row r="26" spans="2:12" ht="85.5" customHeight="1" x14ac:dyDescent="0.3">
      <c r="B26" s="36" t="s">
        <v>38</v>
      </c>
      <c r="C26" s="109" t="s">
        <v>41</v>
      </c>
      <c r="D26" s="110"/>
      <c r="E26" s="37"/>
      <c r="F26" s="38"/>
      <c r="G26" s="53"/>
      <c r="H26" s="52"/>
      <c r="I26" s="100"/>
      <c r="J26" s="101"/>
      <c r="K26" s="102"/>
    </row>
    <row r="27" spans="2:12" ht="57.75" customHeight="1" x14ac:dyDescent="0.3">
      <c r="B27" s="36" t="s">
        <v>39</v>
      </c>
      <c r="C27" s="109" t="s">
        <v>24</v>
      </c>
      <c r="D27" s="110"/>
      <c r="E27" s="37"/>
      <c r="F27" s="38"/>
      <c r="G27" s="53"/>
      <c r="H27" s="52"/>
      <c r="I27" s="100"/>
      <c r="J27" s="101"/>
      <c r="K27" s="102"/>
    </row>
    <row r="28" spans="2:12" ht="48.75" customHeight="1" x14ac:dyDescent="0.3">
      <c r="B28" s="36" t="s">
        <v>42</v>
      </c>
      <c r="C28" s="109" t="s">
        <v>25</v>
      </c>
      <c r="D28" s="110"/>
      <c r="E28" s="37"/>
      <c r="F28" s="38"/>
      <c r="G28" s="53"/>
      <c r="H28" s="52"/>
      <c r="I28" s="100"/>
      <c r="J28" s="101"/>
      <c r="K28" s="102"/>
    </row>
    <row r="29" spans="2:12" ht="78" customHeight="1" x14ac:dyDescent="0.3">
      <c r="B29" s="36" t="s">
        <v>43</v>
      </c>
      <c r="C29" s="109" t="s">
        <v>26</v>
      </c>
      <c r="D29" s="110"/>
      <c r="E29" s="37"/>
      <c r="F29" s="38"/>
      <c r="G29" s="53"/>
      <c r="H29" s="52"/>
      <c r="I29" s="100"/>
      <c r="J29" s="101"/>
      <c r="K29" s="102"/>
    </row>
    <row r="30" spans="2:12" ht="62.25" customHeight="1" x14ac:dyDescent="0.3">
      <c r="B30" s="36" t="s">
        <v>44</v>
      </c>
      <c r="C30" s="112" t="s">
        <v>27</v>
      </c>
      <c r="D30" s="113"/>
      <c r="E30" s="37"/>
      <c r="F30" s="38"/>
      <c r="G30" s="53"/>
      <c r="H30" s="52"/>
      <c r="I30" s="100"/>
      <c r="J30" s="101"/>
      <c r="K30" s="102"/>
    </row>
    <row r="31" spans="2:12" ht="57.75" customHeight="1" x14ac:dyDescent="0.3">
      <c r="B31" s="36" t="s">
        <v>45</v>
      </c>
      <c r="C31" s="112" t="s">
        <v>28</v>
      </c>
      <c r="D31" s="113"/>
      <c r="E31" s="37"/>
      <c r="F31" s="38"/>
      <c r="G31" s="53"/>
      <c r="H31" s="52"/>
      <c r="I31" s="100"/>
      <c r="J31" s="101"/>
      <c r="K31" s="102"/>
    </row>
    <row r="32" spans="2:12" ht="30" customHeight="1" x14ac:dyDescent="0.3">
      <c r="B32" s="54" t="s">
        <v>48</v>
      </c>
      <c r="C32" s="122" t="s">
        <v>54</v>
      </c>
      <c r="D32" s="123"/>
      <c r="E32" s="33"/>
      <c r="F32" s="33"/>
      <c r="G32" s="33"/>
      <c r="H32" s="33"/>
      <c r="I32" s="33"/>
      <c r="J32" s="33"/>
      <c r="K32" s="51"/>
      <c r="L32" s="50"/>
    </row>
    <row r="33" spans="2:13" ht="58.5" customHeight="1" x14ac:dyDescent="0.3">
      <c r="B33" s="55" t="s">
        <v>49</v>
      </c>
      <c r="C33" s="112" t="s">
        <v>57</v>
      </c>
      <c r="D33" s="113"/>
      <c r="E33" s="37"/>
      <c r="F33" s="38"/>
      <c r="G33" s="53"/>
      <c r="H33" s="52"/>
      <c r="I33" s="40">
        <v>0</v>
      </c>
      <c r="J33" s="34">
        <v>1</v>
      </c>
      <c r="K33" s="35">
        <f>I33*J33</f>
        <v>0</v>
      </c>
      <c r="L33" s="50"/>
    </row>
    <row r="34" spans="2:13" ht="30" customHeight="1" x14ac:dyDescent="0.3">
      <c r="B34" s="54" t="s">
        <v>52</v>
      </c>
      <c r="C34" s="122" t="s">
        <v>55</v>
      </c>
      <c r="D34" s="123"/>
      <c r="E34" s="33"/>
      <c r="F34" s="33"/>
      <c r="G34" s="33"/>
      <c r="H34" s="33"/>
      <c r="I34" s="33"/>
      <c r="J34" s="33"/>
      <c r="K34" s="51"/>
      <c r="L34" s="50"/>
    </row>
    <row r="35" spans="2:13" ht="63" customHeight="1" x14ac:dyDescent="0.3">
      <c r="B35" s="57" t="s">
        <v>53</v>
      </c>
      <c r="C35" s="112" t="s">
        <v>56</v>
      </c>
      <c r="D35" s="113"/>
      <c r="E35" s="39"/>
      <c r="F35" s="38"/>
      <c r="G35" s="53"/>
      <c r="H35" s="53"/>
      <c r="I35" s="40">
        <v>0</v>
      </c>
      <c r="J35" s="34">
        <v>3</v>
      </c>
      <c r="K35" s="35">
        <f>I35*J35</f>
        <v>0</v>
      </c>
      <c r="L35" s="50"/>
    </row>
    <row r="36" spans="2:13" ht="25" customHeight="1" x14ac:dyDescent="0.3">
      <c r="B36" s="8"/>
      <c r="C36" s="10"/>
      <c r="D36" s="10"/>
      <c r="E36" s="10"/>
      <c r="F36" s="10"/>
      <c r="G36" s="10"/>
      <c r="H36" s="10"/>
      <c r="I36" s="23"/>
      <c r="J36" s="23"/>
      <c r="K36" s="9"/>
    </row>
    <row r="37" spans="2:13" ht="35.15" customHeight="1" x14ac:dyDescent="0.3">
      <c r="B37" s="73" t="s">
        <v>19</v>
      </c>
      <c r="C37" s="119" t="s">
        <v>30</v>
      </c>
      <c r="D37" s="119"/>
      <c r="E37" s="78"/>
      <c r="F37" s="78"/>
      <c r="G37" s="78"/>
      <c r="H37" s="78"/>
      <c r="I37" s="79"/>
      <c r="J37" s="79"/>
      <c r="K37" s="80"/>
    </row>
    <row r="38" spans="2:13" ht="30" customHeight="1" x14ac:dyDescent="0.3">
      <c r="B38" s="32" t="s">
        <v>50</v>
      </c>
      <c r="C38" s="122" t="s">
        <v>31</v>
      </c>
      <c r="D38" s="123"/>
      <c r="E38" s="33"/>
      <c r="F38" s="33"/>
      <c r="G38" s="33"/>
      <c r="H38" s="33"/>
      <c r="I38" s="94"/>
      <c r="J38" s="44"/>
      <c r="K38" s="46"/>
    </row>
    <row r="39" spans="2:13" ht="38.25" customHeight="1" x14ac:dyDescent="0.3">
      <c r="B39" s="140"/>
      <c r="C39" s="120" t="s">
        <v>62</v>
      </c>
      <c r="D39" s="121"/>
      <c r="E39" s="81">
        <v>3000000</v>
      </c>
      <c r="F39" s="136" t="s">
        <v>65</v>
      </c>
      <c r="G39" s="137"/>
      <c r="H39" s="45">
        <v>0</v>
      </c>
      <c r="I39" s="100"/>
      <c r="J39" s="101"/>
      <c r="K39" s="102"/>
    </row>
    <row r="40" spans="2:13" ht="38.25" customHeight="1" x14ac:dyDescent="0.3">
      <c r="B40" s="141"/>
      <c r="C40" s="106" t="s">
        <v>63</v>
      </c>
      <c r="D40" s="107"/>
      <c r="E40" s="82">
        <v>3000000</v>
      </c>
      <c r="F40" s="138" t="s">
        <v>65</v>
      </c>
      <c r="G40" s="139"/>
      <c r="H40" s="31">
        <v>0</v>
      </c>
      <c r="I40" s="100"/>
      <c r="J40" s="101"/>
      <c r="K40" s="102"/>
    </row>
    <row r="41" spans="2:13" ht="38.25" customHeight="1" x14ac:dyDescent="0.3">
      <c r="B41" s="141"/>
      <c r="C41" s="106" t="s">
        <v>64</v>
      </c>
      <c r="D41" s="107"/>
      <c r="E41" s="82">
        <v>3000000</v>
      </c>
      <c r="F41" s="138" t="s">
        <v>65</v>
      </c>
      <c r="G41" s="139"/>
      <c r="H41" s="31">
        <v>0</v>
      </c>
      <c r="I41" s="100"/>
      <c r="J41" s="101"/>
      <c r="K41" s="102"/>
      <c r="L41" s="49"/>
      <c r="M41" s="3"/>
    </row>
    <row r="42" spans="2:13" ht="49.5" customHeight="1" x14ac:dyDescent="0.3">
      <c r="B42" s="142"/>
      <c r="C42" s="143" t="s">
        <v>66</v>
      </c>
      <c r="D42" s="144"/>
      <c r="E42" s="144"/>
      <c r="F42" s="144"/>
      <c r="G42" s="145"/>
      <c r="H42" s="31" t="s">
        <v>29</v>
      </c>
      <c r="I42" s="100"/>
      <c r="J42" s="101"/>
      <c r="K42" s="102"/>
      <c r="L42" s="49"/>
      <c r="M42" s="3"/>
    </row>
    <row r="43" spans="2:13" ht="30" customHeight="1" x14ac:dyDescent="0.3">
      <c r="B43" s="32" t="s">
        <v>51</v>
      </c>
      <c r="C43" s="122" t="s">
        <v>32</v>
      </c>
      <c r="D43" s="123"/>
      <c r="E43" s="33"/>
      <c r="F43" s="83"/>
      <c r="G43" s="83"/>
      <c r="H43" s="33"/>
      <c r="I43" s="94"/>
      <c r="J43" s="44"/>
      <c r="K43" s="46"/>
    </row>
    <row r="44" spans="2:13" ht="51.75" customHeight="1" x14ac:dyDescent="0.3">
      <c r="B44" s="56" t="s">
        <v>89</v>
      </c>
      <c r="C44" s="95" t="s">
        <v>70</v>
      </c>
      <c r="D44" s="96"/>
      <c r="E44" s="97"/>
      <c r="F44" s="98"/>
      <c r="G44" s="99"/>
      <c r="H44" s="47" t="s">
        <v>29</v>
      </c>
      <c r="I44" s="100"/>
      <c r="J44" s="101"/>
      <c r="K44" s="102"/>
      <c r="L44" s="49"/>
      <c r="M44" s="3"/>
    </row>
    <row r="45" spans="2:13" ht="51.75" customHeight="1" x14ac:dyDescent="0.3">
      <c r="B45" s="56" t="s">
        <v>74</v>
      </c>
      <c r="C45" s="95" t="s">
        <v>71</v>
      </c>
      <c r="D45" s="96"/>
      <c r="E45" s="97"/>
      <c r="F45" s="98"/>
      <c r="G45" s="99"/>
      <c r="H45" s="47" t="s">
        <v>29</v>
      </c>
      <c r="I45" s="100"/>
      <c r="J45" s="101"/>
      <c r="K45" s="102"/>
      <c r="L45" s="49"/>
      <c r="M45" s="3"/>
    </row>
    <row r="46" spans="2:13" ht="51.75" customHeight="1" x14ac:dyDescent="0.3">
      <c r="B46" s="56" t="s">
        <v>75</v>
      </c>
      <c r="C46" s="95" t="s">
        <v>72</v>
      </c>
      <c r="D46" s="96"/>
      <c r="E46" s="97"/>
      <c r="F46" s="98"/>
      <c r="G46" s="99"/>
      <c r="H46" s="47" t="s">
        <v>29</v>
      </c>
      <c r="I46" s="100"/>
      <c r="J46" s="101"/>
      <c r="K46" s="102"/>
      <c r="L46" s="49"/>
      <c r="M46" s="3"/>
    </row>
    <row r="47" spans="2:13" ht="51.75" customHeight="1" x14ac:dyDescent="0.3">
      <c r="B47" s="56" t="s">
        <v>76</v>
      </c>
      <c r="C47" s="95" t="s">
        <v>73</v>
      </c>
      <c r="D47" s="96"/>
      <c r="E47" s="97"/>
      <c r="F47" s="98"/>
      <c r="G47" s="99"/>
      <c r="H47" s="47" t="s">
        <v>29</v>
      </c>
      <c r="I47" s="100"/>
      <c r="J47" s="101"/>
      <c r="K47" s="102"/>
      <c r="L47" s="49"/>
      <c r="M47" s="3"/>
    </row>
    <row r="48" spans="2:13" ht="7" customHeight="1" x14ac:dyDescent="0.3">
      <c r="B48" s="8"/>
      <c r="C48" s="10"/>
      <c r="D48" s="10"/>
      <c r="E48" s="10"/>
      <c r="F48" s="10"/>
      <c r="G48" s="10"/>
      <c r="H48" s="10"/>
      <c r="I48" s="23"/>
      <c r="J48" s="23"/>
      <c r="K48" s="9"/>
    </row>
    <row r="49" spans="1:20" ht="36" customHeight="1" x14ac:dyDescent="0.3">
      <c r="B49" s="17"/>
      <c r="C49" s="21"/>
      <c r="D49" s="22"/>
      <c r="E49" s="125" t="s">
        <v>20</v>
      </c>
      <c r="F49" s="125"/>
      <c r="G49" s="125"/>
      <c r="H49" s="126"/>
      <c r="I49" s="24"/>
      <c r="J49" s="24"/>
      <c r="K49" s="26">
        <f>K35+K33+K23+K14</f>
        <v>0</v>
      </c>
    </row>
    <row r="50" spans="1:20" ht="50.15" customHeight="1" x14ac:dyDescent="0.3">
      <c r="B50" s="18"/>
      <c r="C50" s="21"/>
      <c r="D50" s="22"/>
      <c r="E50" s="125" t="s">
        <v>9</v>
      </c>
      <c r="F50" s="125"/>
      <c r="G50" s="125"/>
      <c r="H50" s="126"/>
      <c r="I50" s="58"/>
      <c r="J50" s="58"/>
      <c r="K50" s="27">
        <f>K49*0.19</f>
        <v>0</v>
      </c>
      <c r="N50" s="124"/>
      <c r="O50" s="124"/>
      <c r="P50" s="124"/>
      <c r="Q50" s="124"/>
      <c r="R50" s="124"/>
      <c r="S50" s="124"/>
      <c r="T50" s="124"/>
    </row>
    <row r="51" spans="1:20" ht="50.15" customHeight="1" x14ac:dyDescent="0.3">
      <c r="B51" s="18"/>
      <c r="C51" s="21"/>
      <c r="D51" s="22"/>
      <c r="E51" s="125" t="s">
        <v>16</v>
      </c>
      <c r="F51" s="125"/>
      <c r="G51" s="125"/>
      <c r="H51" s="126"/>
      <c r="I51" s="58"/>
      <c r="J51" s="58"/>
      <c r="K51" s="28">
        <f>K49+K50</f>
        <v>0</v>
      </c>
    </row>
    <row r="52" spans="1:20" ht="50.15" customHeight="1" x14ac:dyDescent="0.3">
      <c r="B52" s="18"/>
      <c r="C52" s="21"/>
      <c r="D52" s="22"/>
      <c r="E52" s="125" t="s">
        <v>10</v>
      </c>
      <c r="F52" s="125"/>
      <c r="G52" s="126"/>
      <c r="H52" s="11">
        <v>0</v>
      </c>
      <c r="I52" s="25"/>
      <c r="J52" s="29"/>
      <c r="K52" s="27">
        <f>K51*H52</f>
        <v>0</v>
      </c>
    </row>
    <row r="53" spans="1:20" ht="50.15" customHeight="1" x14ac:dyDescent="0.3">
      <c r="B53" s="19"/>
      <c r="C53" s="21"/>
      <c r="D53" s="22"/>
      <c r="E53" s="125" t="s">
        <v>17</v>
      </c>
      <c r="F53" s="125"/>
      <c r="G53" s="125"/>
      <c r="H53" s="126"/>
      <c r="I53" s="58"/>
      <c r="J53" s="58"/>
      <c r="K53" s="27">
        <f>K51-K52</f>
        <v>0</v>
      </c>
    </row>
    <row r="54" spans="1:20" ht="7" customHeight="1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</row>
    <row r="55" spans="1:20" ht="50.15" customHeight="1" x14ac:dyDescent="0.3">
      <c r="H55" s="146" t="s">
        <v>69</v>
      </c>
      <c r="I55" s="146"/>
      <c r="J55" s="146"/>
      <c r="K55" s="86">
        <f>I14*9</f>
        <v>0</v>
      </c>
    </row>
    <row r="56" spans="1:20" ht="50.15" customHeight="1" x14ac:dyDescent="0.3">
      <c r="H56" s="147" t="s">
        <v>67</v>
      </c>
      <c r="I56" s="147"/>
      <c r="J56" s="147"/>
      <c r="K56" s="84">
        <f>(K49+K55)*2</f>
        <v>0</v>
      </c>
    </row>
    <row r="57" spans="1:20" ht="50.15" customHeight="1" x14ac:dyDescent="0.3">
      <c r="H57" s="147" t="s">
        <v>68</v>
      </c>
      <c r="I57" s="147"/>
      <c r="J57" s="147"/>
      <c r="K57" s="85">
        <f>K56+K55</f>
        <v>0</v>
      </c>
    </row>
    <row r="58" spans="1:20" ht="7" customHeight="1" x14ac:dyDescent="0.3">
      <c r="B58" s="20"/>
      <c r="C58" s="3"/>
      <c r="D58" s="3"/>
      <c r="E58" s="3"/>
      <c r="F58" s="3"/>
      <c r="G58" s="3"/>
      <c r="H58" s="3"/>
      <c r="I58" s="3"/>
      <c r="J58" s="3"/>
      <c r="K58" s="3"/>
    </row>
    <row r="59" spans="1:20" ht="15.75" customHeight="1" x14ac:dyDescent="0.3">
      <c r="B59" s="132" t="s">
        <v>1</v>
      </c>
      <c r="C59" s="132"/>
      <c r="D59" s="132"/>
      <c r="E59" s="132"/>
      <c r="F59" s="132"/>
      <c r="G59" s="132"/>
      <c r="H59" s="132"/>
      <c r="I59" s="132"/>
      <c r="J59" s="132"/>
      <c r="K59" s="132"/>
    </row>
    <row r="60" spans="1:20" ht="15.75" customHeight="1" x14ac:dyDescent="0.3">
      <c r="B60" s="133" t="s">
        <v>2</v>
      </c>
      <c r="C60" s="133"/>
      <c r="D60" s="133"/>
      <c r="E60" s="133"/>
      <c r="F60" s="133"/>
      <c r="G60" s="133"/>
      <c r="H60" s="133"/>
      <c r="I60" s="133"/>
      <c r="J60" s="133"/>
      <c r="K60" s="133"/>
    </row>
  </sheetData>
  <sheetProtection algorithmName="SHA-512" hashValue="6ZnaQIR7JLWHbe6hG5zYqrOH5Ln6v7/kYAHmtJaPsd0SbDpCTlvkSOxWuyD3UCyc9PT9+GDNWVwF3jmdu/65aQ==" saltValue="G0Djn4QrqREusfkc5YLr7A==" spinCount="100000" sheet="1" objects="1" scenarios="1" formatCells="0" formatColumns="0" selectLockedCells="1"/>
  <mergeCells count="84">
    <mergeCell ref="C32:D32"/>
    <mergeCell ref="C23:D23"/>
    <mergeCell ref="C22:D22"/>
    <mergeCell ref="C21:D21"/>
    <mergeCell ref="C14:D14"/>
    <mergeCell ref="C15:D15"/>
    <mergeCell ref="C16:D16"/>
    <mergeCell ref="C17:D17"/>
    <mergeCell ref="C18:D18"/>
    <mergeCell ref="C19:D19"/>
    <mergeCell ref="C20:D20"/>
    <mergeCell ref="C24:D24"/>
    <mergeCell ref="C25:D25"/>
    <mergeCell ref="C26:D26"/>
    <mergeCell ref="C27:D27"/>
    <mergeCell ref="C44:D44"/>
    <mergeCell ref="C34:D34"/>
    <mergeCell ref="C37:D37"/>
    <mergeCell ref="C38:D38"/>
    <mergeCell ref="C39:D39"/>
    <mergeCell ref="C40:D40"/>
    <mergeCell ref="C41:D41"/>
    <mergeCell ref="C33:D33"/>
    <mergeCell ref="C28:D28"/>
    <mergeCell ref="C29:D29"/>
    <mergeCell ref="C30:D30"/>
    <mergeCell ref="C31:D31"/>
    <mergeCell ref="B2:K2"/>
    <mergeCell ref="B4:K4"/>
    <mergeCell ref="B6:K6"/>
    <mergeCell ref="B8:C8"/>
    <mergeCell ref="D8:I8"/>
    <mergeCell ref="C11:D11"/>
    <mergeCell ref="E11:H11"/>
    <mergeCell ref="C13:D13"/>
    <mergeCell ref="C43:D43"/>
    <mergeCell ref="I15:K15"/>
    <mergeCell ref="I16:K16"/>
    <mergeCell ref="I17:K17"/>
    <mergeCell ref="I18:K18"/>
    <mergeCell ref="I19:K19"/>
    <mergeCell ref="I20:K20"/>
    <mergeCell ref="I21:K21"/>
    <mergeCell ref="I22:K22"/>
    <mergeCell ref="I24:K24"/>
    <mergeCell ref="I25:K25"/>
    <mergeCell ref="I26:K26"/>
    <mergeCell ref="C35:D35"/>
    <mergeCell ref="E44:G44"/>
    <mergeCell ref="I44:K44"/>
    <mergeCell ref="C45:D45"/>
    <mergeCell ref="E45:G45"/>
    <mergeCell ref="I45:K45"/>
    <mergeCell ref="C46:D46"/>
    <mergeCell ref="E46:G46"/>
    <mergeCell ref="I46:K46"/>
    <mergeCell ref="C47:D47"/>
    <mergeCell ref="E47:G47"/>
    <mergeCell ref="I47:K47"/>
    <mergeCell ref="I27:K27"/>
    <mergeCell ref="I28:K28"/>
    <mergeCell ref="I29:K29"/>
    <mergeCell ref="I30:K30"/>
    <mergeCell ref="I31:K31"/>
    <mergeCell ref="B39:B42"/>
    <mergeCell ref="F39:G39"/>
    <mergeCell ref="I39:K39"/>
    <mergeCell ref="F40:G40"/>
    <mergeCell ref="I40:K40"/>
    <mergeCell ref="F41:G41"/>
    <mergeCell ref="I41:K41"/>
    <mergeCell ref="C42:G42"/>
    <mergeCell ref="I42:K42"/>
    <mergeCell ref="B59:K59"/>
    <mergeCell ref="B60:K60"/>
    <mergeCell ref="N50:T50"/>
    <mergeCell ref="E49:H49"/>
    <mergeCell ref="E50:H50"/>
    <mergeCell ref="E52:G52"/>
    <mergeCell ref="H55:J55"/>
    <mergeCell ref="H56:J56"/>
    <mergeCell ref="E53:H53"/>
    <mergeCell ref="H57:J57"/>
    <mergeCell ref="E51:H51"/>
  </mergeCells>
  <dataValidations count="2">
    <dataValidation type="list" allowBlank="1" showInputMessage="1" showErrorMessage="1" sqref="F43 H42" xr:uid="{108D626F-1891-48D5-8B31-583956B8676B}">
      <formula1>"Ja,Nein,Versicherungssumme bereits erreicht,Drop Down"</formula1>
    </dataValidation>
    <dataValidation type="list" allowBlank="1" showInputMessage="1" showErrorMessage="1" sqref="H44:H47" xr:uid="{394DCDCD-4506-469E-BC54-2B0ACDC4A982}">
      <formula1>"Drop Down,Ja,Nein"</formula1>
    </dataValidation>
  </dataValidation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>
    <oddFooter>Seite &amp;P&amp;RLeistungverzeichnisV2.xlsx</oddFooter>
  </headerFooter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506DC-3AF7-454F-A71E-5ECDB6670AAD}">
  <sheetPr>
    <tabColor rgb="FF92D050"/>
    <pageSetUpPr fitToPage="1"/>
  </sheetPr>
  <dimension ref="A1:T60"/>
  <sheetViews>
    <sheetView showGridLines="0" zoomScaleNormal="100" workbookViewId="0">
      <selection activeCell="D8" sqref="D8:I8"/>
    </sheetView>
  </sheetViews>
  <sheetFormatPr baseColWidth="10" defaultColWidth="11" defaultRowHeight="14" x14ac:dyDescent="0.3"/>
  <cols>
    <col min="1" max="1" width="1.83203125" style="6" customWidth="1"/>
    <col min="2" max="2" width="8.5" style="6" customWidth="1"/>
    <col min="3" max="3" width="15.58203125" style="6" customWidth="1"/>
    <col min="4" max="4" width="31.25" style="6" customWidth="1"/>
    <col min="5" max="5" width="21.83203125" style="6" customWidth="1"/>
    <col min="6" max="6" width="9.33203125" style="6" customWidth="1"/>
    <col min="7" max="7" width="5.33203125" style="6" customWidth="1"/>
    <col min="8" max="8" width="17" style="6" customWidth="1"/>
    <col min="9" max="9" width="15.33203125" style="6" customWidth="1"/>
    <col min="10" max="10" width="8.25" style="6" customWidth="1"/>
    <col min="11" max="11" width="14.83203125" style="6" customWidth="1"/>
    <col min="12" max="12" width="47.08203125" style="5" customWidth="1"/>
    <col min="13" max="14" width="11" style="6"/>
    <col min="15" max="15" width="41.08203125" style="6" customWidth="1"/>
    <col min="16" max="16384" width="11" style="6"/>
  </cols>
  <sheetData>
    <row r="1" spans="1:14" ht="11.25" customHeight="1" x14ac:dyDescent="0.3"/>
    <row r="2" spans="1:14" ht="36" customHeight="1" x14ac:dyDescent="0.3">
      <c r="B2" s="103" t="s">
        <v>6</v>
      </c>
      <c r="C2" s="104"/>
      <c r="D2" s="104"/>
      <c r="E2" s="104"/>
      <c r="F2" s="104"/>
      <c r="G2" s="104"/>
      <c r="H2" s="104"/>
      <c r="I2" s="104"/>
      <c r="J2" s="104"/>
      <c r="K2" s="105"/>
    </row>
    <row r="3" spans="1:14" ht="7" customHeight="1" x14ac:dyDescent="0.3">
      <c r="B3" s="67"/>
      <c r="C3" s="68"/>
      <c r="D3" s="68"/>
      <c r="E3" s="68"/>
      <c r="F3" s="68"/>
      <c r="G3" s="68"/>
      <c r="H3" s="68"/>
      <c r="I3" s="68"/>
      <c r="J3" s="68"/>
      <c r="K3" s="69"/>
    </row>
    <row r="4" spans="1:14" ht="50.15" customHeight="1" x14ac:dyDescent="0.3">
      <c r="B4" s="114" t="s">
        <v>90</v>
      </c>
      <c r="C4" s="115"/>
      <c r="D4" s="115"/>
      <c r="E4" s="115"/>
      <c r="F4" s="115"/>
      <c r="G4" s="115"/>
      <c r="H4" s="115"/>
      <c r="I4" s="115"/>
      <c r="J4" s="115"/>
      <c r="K4" s="116"/>
    </row>
    <row r="5" spans="1:14" ht="7" customHeight="1" x14ac:dyDescent="0.3">
      <c r="B5" s="67"/>
      <c r="C5" s="68"/>
      <c r="D5" s="68"/>
      <c r="E5" s="68"/>
      <c r="F5" s="68"/>
      <c r="G5" s="68"/>
      <c r="H5" s="68"/>
      <c r="I5" s="68"/>
      <c r="J5" s="68"/>
      <c r="K5" s="69"/>
    </row>
    <row r="6" spans="1:14" ht="36" customHeight="1" x14ac:dyDescent="0.3">
      <c r="B6" s="129" t="s">
        <v>4</v>
      </c>
      <c r="C6" s="130"/>
      <c r="D6" s="130"/>
      <c r="E6" s="130"/>
      <c r="F6" s="130"/>
      <c r="G6" s="130"/>
      <c r="H6" s="130"/>
      <c r="I6" s="130"/>
      <c r="J6" s="130"/>
      <c r="K6" s="131"/>
    </row>
    <row r="7" spans="1:14" x14ac:dyDescent="0.3">
      <c r="A7" s="62"/>
      <c r="C7" s="61"/>
      <c r="J7" s="61"/>
      <c r="K7" s="64"/>
    </row>
    <row r="8" spans="1:14" ht="36" customHeight="1" x14ac:dyDescent="0.3">
      <c r="B8" s="117" t="s">
        <v>0</v>
      </c>
      <c r="C8" s="118"/>
      <c r="D8" s="134"/>
      <c r="E8" s="134"/>
      <c r="F8" s="134"/>
      <c r="G8" s="134"/>
      <c r="H8" s="134"/>
      <c r="I8" s="134"/>
      <c r="J8" s="92"/>
      <c r="K8" s="93"/>
      <c r="N8" s="4"/>
    </row>
    <row r="9" spans="1:14" x14ac:dyDescent="0.3">
      <c r="B9" s="63"/>
      <c r="K9" s="65"/>
    </row>
    <row r="10" spans="1:14" ht="36" customHeight="1" x14ac:dyDescent="0.3">
      <c r="B10" s="66" t="s">
        <v>83</v>
      </c>
      <c r="C10" s="91" t="s">
        <v>84</v>
      </c>
      <c r="D10" s="89"/>
      <c r="E10" s="89"/>
      <c r="F10" s="89"/>
      <c r="G10" s="89"/>
      <c r="H10" s="89"/>
      <c r="I10" s="89"/>
      <c r="J10" s="89"/>
      <c r="K10" s="90"/>
    </row>
    <row r="11" spans="1:14" ht="50.15" customHeight="1" x14ac:dyDescent="0.3">
      <c r="B11" s="70" t="s">
        <v>5</v>
      </c>
      <c r="C11" s="127" t="s">
        <v>14</v>
      </c>
      <c r="D11" s="128"/>
      <c r="E11" s="127" t="s">
        <v>3</v>
      </c>
      <c r="F11" s="135"/>
      <c r="G11" s="135"/>
      <c r="H11" s="128"/>
      <c r="I11" s="71" t="s">
        <v>61</v>
      </c>
      <c r="J11" s="72" t="s">
        <v>21</v>
      </c>
      <c r="K11" s="70" t="s">
        <v>60</v>
      </c>
      <c r="N11" s="6" t="s">
        <v>7</v>
      </c>
    </row>
    <row r="12" spans="1:14" ht="7" customHeight="1" x14ac:dyDescent="0.3">
      <c r="B12" s="8"/>
      <c r="C12" s="10"/>
      <c r="D12" s="10"/>
      <c r="E12" s="10"/>
      <c r="F12" s="10"/>
      <c r="G12" s="10"/>
      <c r="H12" s="10"/>
      <c r="I12" s="10"/>
      <c r="J12" s="10"/>
      <c r="K12" s="9"/>
    </row>
    <row r="13" spans="1:14" s="12" customFormat="1" ht="40" customHeight="1" x14ac:dyDescent="0.35">
      <c r="B13" s="73" t="s">
        <v>18</v>
      </c>
      <c r="C13" s="119" t="s">
        <v>22</v>
      </c>
      <c r="D13" s="119"/>
      <c r="E13" s="74"/>
      <c r="F13" s="74"/>
      <c r="G13" s="74"/>
      <c r="H13" s="74"/>
      <c r="I13" s="75"/>
      <c r="J13" s="76"/>
      <c r="K13" s="77"/>
      <c r="L13" s="48"/>
    </row>
    <row r="14" spans="1:14" ht="36.75" customHeight="1" x14ac:dyDescent="0.3">
      <c r="B14" s="32" t="s">
        <v>8</v>
      </c>
      <c r="C14" s="122" t="s">
        <v>35</v>
      </c>
      <c r="D14" s="123"/>
      <c r="E14" s="33"/>
      <c r="F14" s="33"/>
      <c r="G14" s="33"/>
      <c r="H14" s="51"/>
      <c r="I14" s="40">
        <v>0</v>
      </c>
      <c r="J14" s="34">
        <v>16</v>
      </c>
      <c r="K14" s="35">
        <f>I14*J14</f>
        <v>0</v>
      </c>
      <c r="L14" s="50"/>
    </row>
    <row r="15" spans="1:14" ht="46.5" customHeight="1" x14ac:dyDescent="0.3">
      <c r="B15" s="36">
        <v>1</v>
      </c>
      <c r="C15" s="111" t="s">
        <v>36</v>
      </c>
      <c r="D15" s="111"/>
      <c r="E15" s="37"/>
      <c r="F15" s="38"/>
      <c r="G15" s="53"/>
      <c r="H15" s="52"/>
      <c r="I15" s="100"/>
      <c r="J15" s="101"/>
      <c r="K15" s="102"/>
    </row>
    <row r="16" spans="1:14" ht="85.5" customHeight="1" x14ac:dyDescent="0.3">
      <c r="B16" s="36">
        <v>2</v>
      </c>
      <c r="C16" s="108" t="s">
        <v>23</v>
      </c>
      <c r="D16" s="108"/>
      <c r="E16" s="37"/>
      <c r="F16" s="38"/>
      <c r="G16" s="53"/>
      <c r="H16" s="52"/>
      <c r="I16" s="100"/>
      <c r="J16" s="101"/>
      <c r="K16" s="102"/>
    </row>
    <row r="17" spans="2:12" ht="85.5" customHeight="1" x14ac:dyDescent="0.3">
      <c r="B17" s="36">
        <v>3</v>
      </c>
      <c r="C17" s="109" t="s">
        <v>40</v>
      </c>
      <c r="D17" s="110"/>
      <c r="E17" s="37"/>
      <c r="F17" s="38"/>
      <c r="G17" s="53"/>
      <c r="H17" s="52"/>
      <c r="I17" s="100"/>
      <c r="J17" s="101"/>
      <c r="K17" s="102"/>
    </row>
    <row r="18" spans="2:12" ht="69.75" customHeight="1" x14ac:dyDescent="0.3">
      <c r="B18" s="36">
        <v>4</v>
      </c>
      <c r="C18" s="109" t="s">
        <v>24</v>
      </c>
      <c r="D18" s="110"/>
      <c r="E18" s="37"/>
      <c r="F18" s="38"/>
      <c r="G18" s="53"/>
      <c r="H18" s="52"/>
      <c r="I18" s="100"/>
      <c r="J18" s="101"/>
      <c r="K18" s="102"/>
    </row>
    <row r="19" spans="2:12" ht="53.25" customHeight="1" x14ac:dyDescent="0.3">
      <c r="B19" s="36">
        <v>5</v>
      </c>
      <c r="C19" s="109" t="s">
        <v>25</v>
      </c>
      <c r="D19" s="110"/>
      <c r="E19" s="37"/>
      <c r="F19" s="38"/>
      <c r="G19" s="53"/>
      <c r="H19" s="52"/>
      <c r="I19" s="100"/>
      <c r="J19" s="101"/>
      <c r="K19" s="102"/>
    </row>
    <row r="20" spans="2:12" ht="73.5" customHeight="1" x14ac:dyDescent="0.3">
      <c r="B20" s="36">
        <v>6</v>
      </c>
      <c r="C20" s="109" t="s">
        <v>26</v>
      </c>
      <c r="D20" s="110"/>
      <c r="E20" s="37"/>
      <c r="F20" s="38"/>
      <c r="G20" s="53"/>
      <c r="H20" s="52"/>
      <c r="I20" s="100"/>
      <c r="J20" s="101"/>
      <c r="K20" s="102"/>
    </row>
    <row r="21" spans="2:12" ht="66" customHeight="1" x14ac:dyDescent="0.3">
      <c r="B21" s="36">
        <v>7</v>
      </c>
      <c r="C21" s="112" t="s">
        <v>27</v>
      </c>
      <c r="D21" s="113"/>
      <c r="E21" s="37"/>
      <c r="F21" s="38"/>
      <c r="G21" s="53"/>
      <c r="H21" s="52"/>
      <c r="I21" s="100"/>
      <c r="J21" s="101"/>
      <c r="K21" s="102"/>
    </row>
    <row r="22" spans="2:12" ht="58.5" customHeight="1" x14ac:dyDescent="0.3">
      <c r="B22" s="36">
        <v>8</v>
      </c>
      <c r="C22" s="112" t="s">
        <v>28</v>
      </c>
      <c r="D22" s="113"/>
      <c r="E22" s="39"/>
      <c r="F22" s="38"/>
      <c r="G22" s="53"/>
      <c r="H22" s="53"/>
      <c r="I22" s="100"/>
      <c r="J22" s="101"/>
      <c r="K22" s="102"/>
    </row>
    <row r="23" spans="2:12" ht="30" customHeight="1" x14ac:dyDescent="0.3">
      <c r="B23" s="54" t="s">
        <v>33</v>
      </c>
      <c r="C23" s="122" t="s">
        <v>47</v>
      </c>
      <c r="D23" s="123"/>
      <c r="E23" s="33"/>
      <c r="F23" s="33"/>
      <c r="G23" s="33"/>
      <c r="H23" s="51"/>
      <c r="I23" s="40">
        <v>0</v>
      </c>
      <c r="J23" s="34">
        <v>1</v>
      </c>
      <c r="K23" s="35">
        <f>I23*J23</f>
        <v>0</v>
      </c>
      <c r="L23" s="50"/>
    </row>
    <row r="24" spans="2:12" ht="48.75" customHeight="1" x14ac:dyDescent="0.3">
      <c r="B24" s="36" t="s">
        <v>34</v>
      </c>
      <c r="C24" s="111" t="s">
        <v>46</v>
      </c>
      <c r="D24" s="111"/>
      <c r="E24" s="37"/>
      <c r="F24" s="38"/>
      <c r="G24" s="53"/>
      <c r="H24" s="52"/>
      <c r="I24" s="100"/>
      <c r="J24" s="101"/>
      <c r="K24" s="102"/>
    </row>
    <row r="25" spans="2:12" ht="85.5" customHeight="1" x14ac:dyDescent="0.3">
      <c r="B25" s="36" t="s">
        <v>37</v>
      </c>
      <c r="C25" s="108" t="s">
        <v>23</v>
      </c>
      <c r="D25" s="108"/>
      <c r="E25" s="37"/>
      <c r="F25" s="38"/>
      <c r="G25" s="53"/>
      <c r="H25" s="52"/>
      <c r="I25" s="100"/>
      <c r="J25" s="101"/>
      <c r="K25" s="102"/>
    </row>
    <row r="26" spans="2:12" ht="85.5" customHeight="1" x14ac:dyDescent="0.3">
      <c r="B26" s="36" t="s">
        <v>38</v>
      </c>
      <c r="C26" s="109" t="s">
        <v>41</v>
      </c>
      <c r="D26" s="110"/>
      <c r="E26" s="37"/>
      <c r="F26" s="38"/>
      <c r="G26" s="53"/>
      <c r="H26" s="52"/>
      <c r="I26" s="100"/>
      <c r="J26" s="101"/>
      <c r="K26" s="102"/>
    </row>
    <row r="27" spans="2:12" ht="57.75" customHeight="1" x14ac:dyDescent="0.3">
      <c r="B27" s="36" t="s">
        <v>39</v>
      </c>
      <c r="C27" s="109" t="s">
        <v>24</v>
      </c>
      <c r="D27" s="110"/>
      <c r="E27" s="37"/>
      <c r="F27" s="38"/>
      <c r="G27" s="53"/>
      <c r="H27" s="52"/>
      <c r="I27" s="100"/>
      <c r="J27" s="101"/>
      <c r="K27" s="102"/>
    </row>
    <row r="28" spans="2:12" ht="48.75" customHeight="1" x14ac:dyDescent="0.3">
      <c r="B28" s="36" t="s">
        <v>42</v>
      </c>
      <c r="C28" s="109" t="s">
        <v>25</v>
      </c>
      <c r="D28" s="110"/>
      <c r="E28" s="37"/>
      <c r="F28" s="38"/>
      <c r="G28" s="53"/>
      <c r="H28" s="52"/>
      <c r="I28" s="100"/>
      <c r="J28" s="101"/>
      <c r="K28" s="102"/>
    </row>
    <row r="29" spans="2:12" ht="78" customHeight="1" x14ac:dyDescent="0.3">
      <c r="B29" s="36" t="s">
        <v>43</v>
      </c>
      <c r="C29" s="109" t="s">
        <v>26</v>
      </c>
      <c r="D29" s="110"/>
      <c r="E29" s="37"/>
      <c r="F29" s="38"/>
      <c r="G29" s="53"/>
      <c r="H29" s="52"/>
      <c r="I29" s="100"/>
      <c r="J29" s="101"/>
      <c r="K29" s="102"/>
    </row>
    <row r="30" spans="2:12" ht="62.25" customHeight="1" x14ac:dyDescent="0.3">
      <c r="B30" s="36" t="s">
        <v>44</v>
      </c>
      <c r="C30" s="112" t="s">
        <v>27</v>
      </c>
      <c r="D30" s="113"/>
      <c r="E30" s="37"/>
      <c r="F30" s="38"/>
      <c r="G30" s="53"/>
      <c r="H30" s="52"/>
      <c r="I30" s="100"/>
      <c r="J30" s="101"/>
      <c r="K30" s="102"/>
    </row>
    <row r="31" spans="2:12" ht="57.75" customHeight="1" x14ac:dyDescent="0.3">
      <c r="B31" s="36" t="s">
        <v>45</v>
      </c>
      <c r="C31" s="112" t="s">
        <v>28</v>
      </c>
      <c r="D31" s="113"/>
      <c r="E31" s="37"/>
      <c r="F31" s="38"/>
      <c r="G31" s="53"/>
      <c r="H31" s="52"/>
      <c r="I31" s="100"/>
      <c r="J31" s="101"/>
      <c r="K31" s="102"/>
    </row>
    <row r="32" spans="2:12" ht="30" customHeight="1" x14ac:dyDescent="0.3">
      <c r="B32" s="54" t="s">
        <v>48</v>
      </c>
      <c r="C32" s="122" t="s">
        <v>54</v>
      </c>
      <c r="D32" s="123"/>
      <c r="E32" s="33"/>
      <c r="F32" s="33"/>
      <c r="G32" s="33"/>
      <c r="H32" s="33"/>
      <c r="I32" s="33"/>
      <c r="J32" s="33"/>
      <c r="K32" s="51"/>
      <c r="L32" s="50"/>
    </row>
    <row r="33" spans="2:13" ht="58.5" customHeight="1" x14ac:dyDescent="0.3">
      <c r="B33" s="55" t="s">
        <v>49</v>
      </c>
      <c r="C33" s="112" t="s">
        <v>57</v>
      </c>
      <c r="D33" s="113"/>
      <c r="E33" s="37"/>
      <c r="F33" s="38"/>
      <c r="G33" s="53"/>
      <c r="H33" s="52"/>
      <c r="I33" s="40">
        <v>0</v>
      </c>
      <c r="J33" s="34">
        <v>1</v>
      </c>
      <c r="K33" s="35">
        <f>I33*J33</f>
        <v>0</v>
      </c>
      <c r="L33" s="50"/>
    </row>
    <row r="34" spans="2:13" ht="30" customHeight="1" x14ac:dyDescent="0.3">
      <c r="B34" s="54" t="s">
        <v>52</v>
      </c>
      <c r="C34" s="122" t="s">
        <v>55</v>
      </c>
      <c r="D34" s="123"/>
      <c r="E34" s="33"/>
      <c r="F34" s="33"/>
      <c r="G34" s="33"/>
      <c r="H34" s="33"/>
      <c r="I34" s="33"/>
      <c r="J34" s="33"/>
      <c r="K34" s="51"/>
      <c r="L34" s="50"/>
    </row>
    <row r="35" spans="2:13" ht="63" customHeight="1" x14ac:dyDescent="0.3">
      <c r="B35" s="57" t="s">
        <v>53</v>
      </c>
      <c r="C35" s="112" t="s">
        <v>56</v>
      </c>
      <c r="D35" s="113"/>
      <c r="E35" s="39"/>
      <c r="F35" s="38"/>
      <c r="G35" s="53"/>
      <c r="H35" s="53"/>
      <c r="I35" s="40">
        <v>0</v>
      </c>
      <c r="J35" s="34">
        <v>3</v>
      </c>
      <c r="K35" s="35">
        <f>I35*J35</f>
        <v>0</v>
      </c>
      <c r="L35" s="50"/>
    </row>
    <row r="36" spans="2:13" ht="25" customHeight="1" x14ac:dyDescent="0.3">
      <c r="B36" s="8"/>
      <c r="C36" s="10"/>
      <c r="D36" s="10"/>
      <c r="E36" s="10"/>
      <c r="F36" s="10"/>
      <c r="G36" s="10"/>
      <c r="H36" s="10"/>
      <c r="I36" s="23"/>
      <c r="J36" s="23"/>
      <c r="K36" s="9"/>
    </row>
    <row r="37" spans="2:13" ht="35.15" customHeight="1" x14ac:dyDescent="0.3">
      <c r="B37" s="73" t="s">
        <v>19</v>
      </c>
      <c r="C37" s="119" t="s">
        <v>30</v>
      </c>
      <c r="D37" s="119"/>
      <c r="E37" s="78"/>
      <c r="F37" s="78"/>
      <c r="G37" s="78"/>
      <c r="H37" s="78"/>
      <c r="I37" s="79"/>
      <c r="J37" s="79"/>
      <c r="K37" s="80"/>
    </row>
    <row r="38" spans="2:13" ht="30" customHeight="1" x14ac:dyDescent="0.3">
      <c r="B38" s="32" t="s">
        <v>50</v>
      </c>
      <c r="C38" s="122" t="s">
        <v>31</v>
      </c>
      <c r="D38" s="123"/>
      <c r="E38" s="33"/>
      <c r="F38" s="33"/>
      <c r="G38" s="33"/>
      <c r="H38" s="33"/>
      <c r="I38" s="94"/>
      <c r="J38" s="44"/>
      <c r="K38" s="46"/>
    </row>
    <row r="39" spans="2:13" ht="38.25" customHeight="1" x14ac:dyDescent="0.3">
      <c r="B39" s="140"/>
      <c r="C39" s="120" t="s">
        <v>62</v>
      </c>
      <c r="D39" s="121"/>
      <c r="E39" s="81">
        <v>3000000</v>
      </c>
      <c r="F39" s="136" t="s">
        <v>65</v>
      </c>
      <c r="G39" s="137"/>
      <c r="H39" s="45">
        <v>0</v>
      </c>
      <c r="I39" s="100"/>
      <c r="J39" s="101"/>
      <c r="K39" s="102"/>
    </row>
    <row r="40" spans="2:13" ht="38.25" customHeight="1" x14ac:dyDescent="0.3">
      <c r="B40" s="141"/>
      <c r="C40" s="106" t="s">
        <v>63</v>
      </c>
      <c r="D40" s="107"/>
      <c r="E40" s="82">
        <v>3000000</v>
      </c>
      <c r="F40" s="138" t="s">
        <v>65</v>
      </c>
      <c r="G40" s="139"/>
      <c r="H40" s="31">
        <v>0</v>
      </c>
      <c r="I40" s="100"/>
      <c r="J40" s="101"/>
      <c r="K40" s="102"/>
    </row>
    <row r="41" spans="2:13" ht="38.25" customHeight="1" x14ac:dyDescent="0.3">
      <c r="B41" s="141"/>
      <c r="C41" s="106" t="s">
        <v>64</v>
      </c>
      <c r="D41" s="107"/>
      <c r="E41" s="82">
        <v>3000000</v>
      </c>
      <c r="F41" s="138" t="s">
        <v>65</v>
      </c>
      <c r="G41" s="139"/>
      <c r="H41" s="31">
        <v>0</v>
      </c>
      <c r="I41" s="100"/>
      <c r="J41" s="101"/>
      <c r="K41" s="102"/>
      <c r="L41" s="49"/>
      <c r="M41" s="3"/>
    </row>
    <row r="42" spans="2:13" ht="49.5" customHeight="1" x14ac:dyDescent="0.3">
      <c r="B42" s="142"/>
      <c r="C42" s="143" t="s">
        <v>66</v>
      </c>
      <c r="D42" s="144"/>
      <c r="E42" s="144"/>
      <c r="F42" s="144"/>
      <c r="G42" s="145"/>
      <c r="H42" s="31" t="s">
        <v>29</v>
      </c>
      <c r="I42" s="100"/>
      <c r="J42" s="101"/>
      <c r="K42" s="102"/>
      <c r="L42" s="49"/>
      <c r="M42" s="3"/>
    </row>
    <row r="43" spans="2:13" ht="30" customHeight="1" x14ac:dyDescent="0.3">
      <c r="B43" s="32" t="s">
        <v>51</v>
      </c>
      <c r="C43" s="122" t="s">
        <v>32</v>
      </c>
      <c r="D43" s="123"/>
      <c r="E43" s="33"/>
      <c r="F43" s="83"/>
      <c r="G43" s="83"/>
      <c r="H43" s="33"/>
      <c r="I43" s="94"/>
      <c r="J43" s="44"/>
      <c r="K43" s="46"/>
    </row>
    <row r="44" spans="2:13" ht="51.75" customHeight="1" x14ac:dyDescent="0.3">
      <c r="B44" s="56" t="s">
        <v>89</v>
      </c>
      <c r="C44" s="95" t="s">
        <v>70</v>
      </c>
      <c r="D44" s="96"/>
      <c r="E44" s="97"/>
      <c r="F44" s="98"/>
      <c r="G44" s="99"/>
      <c r="H44" s="47" t="s">
        <v>29</v>
      </c>
      <c r="I44" s="100"/>
      <c r="J44" s="101"/>
      <c r="K44" s="102"/>
      <c r="L44" s="49"/>
      <c r="M44" s="3"/>
    </row>
    <row r="45" spans="2:13" ht="51.75" customHeight="1" x14ac:dyDescent="0.3">
      <c r="B45" s="56" t="s">
        <v>74</v>
      </c>
      <c r="C45" s="95" t="s">
        <v>71</v>
      </c>
      <c r="D45" s="96"/>
      <c r="E45" s="97"/>
      <c r="F45" s="98"/>
      <c r="G45" s="99"/>
      <c r="H45" s="47" t="s">
        <v>29</v>
      </c>
      <c r="I45" s="100"/>
      <c r="J45" s="101"/>
      <c r="K45" s="102"/>
      <c r="L45" s="49"/>
      <c r="M45" s="3"/>
    </row>
    <row r="46" spans="2:13" ht="51.75" customHeight="1" x14ac:dyDescent="0.3">
      <c r="B46" s="56" t="s">
        <v>75</v>
      </c>
      <c r="C46" s="95" t="s">
        <v>72</v>
      </c>
      <c r="D46" s="96"/>
      <c r="E46" s="97"/>
      <c r="F46" s="98"/>
      <c r="G46" s="99"/>
      <c r="H46" s="47" t="s">
        <v>29</v>
      </c>
      <c r="I46" s="100"/>
      <c r="J46" s="101"/>
      <c r="K46" s="102"/>
      <c r="L46" s="49"/>
      <c r="M46" s="3"/>
    </row>
    <row r="47" spans="2:13" ht="51.75" customHeight="1" x14ac:dyDescent="0.3">
      <c r="B47" s="56" t="s">
        <v>76</v>
      </c>
      <c r="C47" s="95" t="s">
        <v>73</v>
      </c>
      <c r="D47" s="96"/>
      <c r="E47" s="97"/>
      <c r="F47" s="98"/>
      <c r="G47" s="99"/>
      <c r="H47" s="47" t="s">
        <v>29</v>
      </c>
      <c r="I47" s="100"/>
      <c r="J47" s="101"/>
      <c r="K47" s="102"/>
      <c r="L47" s="49"/>
      <c r="M47" s="3"/>
    </row>
    <row r="48" spans="2:13" ht="7" customHeight="1" x14ac:dyDescent="0.3">
      <c r="B48" s="8"/>
      <c r="C48" s="10"/>
      <c r="D48" s="10"/>
      <c r="E48" s="10"/>
      <c r="F48" s="10"/>
      <c r="G48" s="10"/>
      <c r="H48" s="10"/>
      <c r="I48" s="23"/>
      <c r="J48" s="23"/>
      <c r="K48" s="9"/>
    </row>
    <row r="49" spans="1:20" ht="36" customHeight="1" x14ac:dyDescent="0.3">
      <c r="B49" s="17"/>
      <c r="C49" s="21"/>
      <c r="D49" s="22"/>
      <c r="E49" s="125" t="s">
        <v>20</v>
      </c>
      <c r="F49" s="125"/>
      <c r="G49" s="125"/>
      <c r="H49" s="126"/>
      <c r="I49" s="24"/>
      <c r="J49" s="24"/>
      <c r="K49" s="26">
        <f>K35+K33+K23+K14</f>
        <v>0</v>
      </c>
    </row>
    <row r="50" spans="1:20" ht="50.15" customHeight="1" x14ac:dyDescent="0.3">
      <c r="B50" s="18"/>
      <c r="C50" s="21"/>
      <c r="D50" s="22"/>
      <c r="E50" s="125" t="s">
        <v>9</v>
      </c>
      <c r="F50" s="125"/>
      <c r="G50" s="125"/>
      <c r="H50" s="126"/>
      <c r="I50" s="58"/>
      <c r="J50" s="58"/>
      <c r="K50" s="27">
        <f>K49*0.19</f>
        <v>0</v>
      </c>
      <c r="N50" s="124"/>
      <c r="O50" s="124"/>
      <c r="P50" s="124"/>
      <c r="Q50" s="124"/>
      <c r="R50" s="124"/>
      <c r="S50" s="124"/>
      <c r="T50" s="124"/>
    </row>
    <row r="51" spans="1:20" ht="50.15" customHeight="1" x14ac:dyDescent="0.3">
      <c r="B51" s="18"/>
      <c r="C51" s="21"/>
      <c r="D51" s="22"/>
      <c r="E51" s="125" t="s">
        <v>16</v>
      </c>
      <c r="F51" s="125"/>
      <c r="G51" s="125"/>
      <c r="H51" s="126"/>
      <c r="I51" s="58"/>
      <c r="J51" s="58"/>
      <c r="K51" s="28">
        <f>K49+K50</f>
        <v>0</v>
      </c>
    </row>
    <row r="52" spans="1:20" ht="50.15" customHeight="1" x14ac:dyDescent="0.3">
      <c r="B52" s="18"/>
      <c r="C52" s="21"/>
      <c r="D52" s="22"/>
      <c r="E52" s="125" t="s">
        <v>10</v>
      </c>
      <c r="F52" s="125"/>
      <c r="G52" s="126"/>
      <c r="H52" s="11">
        <v>0</v>
      </c>
      <c r="I52" s="25"/>
      <c r="J52" s="29"/>
      <c r="K52" s="27">
        <f>K51*H52</f>
        <v>0</v>
      </c>
    </row>
    <row r="53" spans="1:20" ht="50.15" customHeight="1" x14ac:dyDescent="0.3">
      <c r="B53" s="19"/>
      <c r="C53" s="21"/>
      <c r="D53" s="22"/>
      <c r="E53" s="125" t="s">
        <v>17</v>
      </c>
      <c r="F53" s="125"/>
      <c r="G53" s="125"/>
      <c r="H53" s="126"/>
      <c r="I53" s="58"/>
      <c r="J53" s="58"/>
      <c r="K53" s="27">
        <f>K51-K52</f>
        <v>0</v>
      </c>
    </row>
    <row r="54" spans="1:20" ht="7" customHeight="1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</row>
    <row r="55" spans="1:20" ht="50.15" customHeight="1" x14ac:dyDescent="0.3">
      <c r="H55" s="146" t="s">
        <v>69</v>
      </c>
      <c r="I55" s="146"/>
      <c r="J55" s="146"/>
      <c r="K55" s="86">
        <f>I14*9</f>
        <v>0</v>
      </c>
    </row>
    <row r="56" spans="1:20" ht="50.15" customHeight="1" x14ac:dyDescent="0.3">
      <c r="H56" s="147" t="s">
        <v>67</v>
      </c>
      <c r="I56" s="147"/>
      <c r="J56" s="147"/>
      <c r="K56" s="84">
        <f>(K49+K55)*2</f>
        <v>0</v>
      </c>
    </row>
    <row r="57" spans="1:20" ht="50.15" customHeight="1" x14ac:dyDescent="0.3">
      <c r="H57" s="147" t="s">
        <v>68</v>
      </c>
      <c r="I57" s="147"/>
      <c r="J57" s="147"/>
      <c r="K57" s="85">
        <f>K56+K55</f>
        <v>0</v>
      </c>
    </row>
    <row r="58" spans="1:20" ht="7" customHeight="1" x14ac:dyDescent="0.3">
      <c r="B58" s="20"/>
      <c r="C58" s="3"/>
      <c r="D58" s="3"/>
      <c r="E58" s="3"/>
      <c r="F58" s="3"/>
      <c r="G58" s="3"/>
      <c r="H58" s="3"/>
      <c r="I58" s="3"/>
      <c r="J58" s="3"/>
      <c r="K58" s="3"/>
    </row>
    <row r="59" spans="1:20" ht="15.75" customHeight="1" x14ac:dyDescent="0.3">
      <c r="B59" s="132" t="s">
        <v>1</v>
      </c>
      <c r="C59" s="132"/>
      <c r="D59" s="132"/>
      <c r="E59" s="132"/>
      <c r="F59" s="132"/>
      <c r="G59" s="132"/>
      <c r="H59" s="132"/>
      <c r="I59" s="132"/>
      <c r="J59" s="132"/>
      <c r="K59" s="132"/>
    </row>
    <row r="60" spans="1:20" ht="15.75" customHeight="1" x14ac:dyDescent="0.3">
      <c r="B60" s="133" t="s">
        <v>2</v>
      </c>
      <c r="C60" s="133"/>
      <c r="D60" s="133"/>
      <c r="E60" s="133"/>
      <c r="F60" s="133"/>
      <c r="G60" s="133"/>
      <c r="H60" s="133"/>
      <c r="I60" s="133"/>
      <c r="J60" s="133"/>
      <c r="K60" s="133"/>
    </row>
  </sheetData>
  <sheetProtection algorithmName="SHA-512" hashValue="rxizsw2djltUN94EErhNtp26uqIlFR1L5VcctaOvWTZtoALmSZ5T+++LVM9PfYAfhxWfPl9wMxiWQFZdYtoxRA==" saltValue="jFT5hxAA6cGx4i9bN86RAw==" spinCount="100000" sheet="1" objects="1" scenarios="1" formatCells="0" formatColumns="0" selectLockedCells="1"/>
  <mergeCells count="84">
    <mergeCell ref="I16:K16"/>
    <mergeCell ref="I17:K17"/>
    <mergeCell ref="I18:K18"/>
    <mergeCell ref="I19:K19"/>
    <mergeCell ref="C22:D22"/>
    <mergeCell ref="C21:D21"/>
    <mergeCell ref="C19:D19"/>
    <mergeCell ref="C20:D20"/>
    <mergeCell ref="C14:D14"/>
    <mergeCell ref="C15:D15"/>
    <mergeCell ref="C16:D16"/>
    <mergeCell ref="C17:D17"/>
    <mergeCell ref="C18:D18"/>
    <mergeCell ref="C34:D34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43:D43"/>
    <mergeCell ref="C44:D44"/>
    <mergeCell ref="E44:G44"/>
    <mergeCell ref="E49:H49"/>
    <mergeCell ref="C47:D47"/>
    <mergeCell ref="E47:G47"/>
    <mergeCell ref="I47:K47"/>
    <mergeCell ref="E50:H50"/>
    <mergeCell ref="C11:D11"/>
    <mergeCell ref="E11:H11"/>
    <mergeCell ref="C13:D13"/>
    <mergeCell ref="I15:K15"/>
    <mergeCell ref="I20:K20"/>
    <mergeCell ref="I21:K21"/>
    <mergeCell ref="I22:K22"/>
    <mergeCell ref="I24:K24"/>
    <mergeCell ref="I25:K25"/>
    <mergeCell ref="I26:K26"/>
    <mergeCell ref="I27:K27"/>
    <mergeCell ref="I28:K28"/>
    <mergeCell ref="I29:K29"/>
    <mergeCell ref="I30:K30"/>
    <mergeCell ref="B2:K2"/>
    <mergeCell ref="B4:K4"/>
    <mergeCell ref="B6:K6"/>
    <mergeCell ref="B8:C8"/>
    <mergeCell ref="D8:I8"/>
    <mergeCell ref="I31:K31"/>
    <mergeCell ref="B39:B42"/>
    <mergeCell ref="F39:G39"/>
    <mergeCell ref="I39:K39"/>
    <mergeCell ref="F40:G40"/>
    <mergeCell ref="I40:K40"/>
    <mergeCell ref="F41:G41"/>
    <mergeCell ref="I41:K41"/>
    <mergeCell ref="C42:G42"/>
    <mergeCell ref="I42:K42"/>
    <mergeCell ref="C35:D35"/>
    <mergeCell ref="C37:D37"/>
    <mergeCell ref="C38:D38"/>
    <mergeCell ref="C39:D39"/>
    <mergeCell ref="C40:D40"/>
    <mergeCell ref="C41:D41"/>
    <mergeCell ref="I44:K44"/>
    <mergeCell ref="C45:D45"/>
    <mergeCell ref="E45:G45"/>
    <mergeCell ref="I45:K45"/>
    <mergeCell ref="C46:D46"/>
    <mergeCell ref="E46:G46"/>
    <mergeCell ref="I46:K46"/>
    <mergeCell ref="B60:K60"/>
    <mergeCell ref="N50:T50"/>
    <mergeCell ref="E53:H53"/>
    <mergeCell ref="H55:J55"/>
    <mergeCell ref="H56:J56"/>
    <mergeCell ref="H57:J57"/>
    <mergeCell ref="B59:K59"/>
    <mergeCell ref="E51:H51"/>
    <mergeCell ref="E52:G52"/>
  </mergeCells>
  <dataValidations count="2">
    <dataValidation type="list" allowBlank="1" showInputMessage="1" showErrorMessage="1" sqref="F43 H42" xr:uid="{E30279A7-FF2F-46D5-A22D-64ECE5D951ED}">
      <formula1>"Ja,Nein,Versicherungssumme bereits erreicht,Drop Down"</formula1>
    </dataValidation>
    <dataValidation type="list" allowBlank="1" showInputMessage="1" showErrorMessage="1" sqref="H44:H47" xr:uid="{7C0BF8B2-FF83-48A8-8DBA-9325DA523BA9}">
      <formula1>"Drop Down,Ja,Nein"</formula1>
    </dataValidation>
  </dataValidation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>
    <oddFooter>Seite &amp;P&amp;RLeistungverzeichnisV2.xlsx</oddFooter>
  </headerFooter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6EC9E-0B81-41E7-91D7-A8BEFB1E50B9}">
  <sheetPr>
    <tabColor rgb="FF92D050"/>
    <pageSetUpPr fitToPage="1"/>
  </sheetPr>
  <dimension ref="A1:T60"/>
  <sheetViews>
    <sheetView showGridLines="0" zoomScaleNormal="100" workbookViewId="0">
      <selection activeCell="D8" sqref="D8:I8"/>
    </sheetView>
  </sheetViews>
  <sheetFormatPr baseColWidth="10" defaultColWidth="11" defaultRowHeight="14" x14ac:dyDescent="0.3"/>
  <cols>
    <col min="1" max="1" width="1.83203125" style="6" customWidth="1"/>
    <col min="2" max="2" width="8.5" style="6" customWidth="1"/>
    <col min="3" max="3" width="15.58203125" style="6" customWidth="1"/>
    <col min="4" max="4" width="31.25" style="6" customWidth="1"/>
    <col min="5" max="5" width="21.83203125" style="6" customWidth="1"/>
    <col min="6" max="6" width="9.33203125" style="6" customWidth="1"/>
    <col min="7" max="7" width="5.33203125" style="6" customWidth="1"/>
    <col min="8" max="8" width="17" style="6" customWidth="1"/>
    <col min="9" max="9" width="15.33203125" style="6" customWidth="1"/>
    <col min="10" max="10" width="8.25" style="6" customWidth="1"/>
    <col min="11" max="11" width="14.83203125" style="6" customWidth="1"/>
    <col min="12" max="12" width="47.08203125" style="5" customWidth="1"/>
    <col min="13" max="14" width="11" style="6"/>
    <col min="15" max="15" width="41.08203125" style="6" customWidth="1"/>
    <col min="16" max="16384" width="11" style="6"/>
  </cols>
  <sheetData>
    <row r="1" spans="1:14" ht="11.25" customHeight="1" x14ac:dyDescent="0.3"/>
    <row r="2" spans="1:14" ht="36" customHeight="1" x14ac:dyDescent="0.3">
      <c r="B2" s="103" t="s">
        <v>6</v>
      </c>
      <c r="C2" s="104"/>
      <c r="D2" s="104"/>
      <c r="E2" s="104"/>
      <c r="F2" s="104"/>
      <c r="G2" s="104"/>
      <c r="H2" s="104"/>
      <c r="I2" s="104"/>
      <c r="J2" s="104"/>
      <c r="K2" s="105"/>
    </row>
    <row r="3" spans="1:14" ht="7" customHeight="1" x14ac:dyDescent="0.3">
      <c r="B3" s="67"/>
      <c r="C3" s="68"/>
      <c r="D3" s="68"/>
      <c r="E3" s="68"/>
      <c r="F3" s="68"/>
      <c r="G3" s="68"/>
      <c r="H3" s="68"/>
      <c r="I3" s="68"/>
      <c r="J3" s="68"/>
      <c r="K3" s="69"/>
    </row>
    <row r="4" spans="1:14" ht="50.15" customHeight="1" x14ac:dyDescent="0.3">
      <c r="B4" s="114" t="s">
        <v>90</v>
      </c>
      <c r="C4" s="115"/>
      <c r="D4" s="115"/>
      <c r="E4" s="115"/>
      <c r="F4" s="115"/>
      <c r="G4" s="115"/>
      <c r="H4" s="115"/>
      <c r="I4" s="115"/>
      <c r="J4" s="115"/>
      <c r="K4" s="116"/>
    </row>
    <row r="5" spans="1:14" ht="7" customHeight="1" x14ac:dyDescent="0.3">
      <c r="B5" s="67"/>
      <c r="C5" s="68"/>
      <c r="D5" s="68"/>
      <c r="E5" s="68"/>
      <c r="F5" s="68"/>
      <c r="G5" s="68"/>
      <c r="H5" s="68"/>
      <c r="I5" s="68"/>
      <c r="J5" s="68"/>
      <c r="K5" s="69"/>
    </row>
    <row r="6" spans="1:14" ht="36" customHeight="1" x14ac:dyDescent="0.3">
      <c r="B6" s="129" t="s">
        <v>4</v>
      </c>
      <c r="C6" s="130"/>
      <c r="D6" s="130"/>
      <c r="E6" s="130"/>
      <c r="F6" s="130"/>
      <c r="G6" s="130"/>
      <c r="H6" s="130"/>
      <c r="I6" s="130"/>
      <c r="J6" s="130"/>
      <c r="K6" s="131"/>
    </row>
    <row r="7" spans="1:14" x14ac:dyDescent="0.3">
      <c r="A7" s="62"/>
      <c r="C7" s="61"/>
      <c r="J7" s="61"/>
      <c r="K7" s="64"/>
    </row>
    <row r="8" spans="1:14" ht="36" customHeight="1" x14ac:dyDescent="0.3">
      <c r="B8" s="117" t="s">
        <v>0</v>
      </c>
      <c r="C8" s="118"/>
      <c r="D8" s="134"/>
      <c r="E8" s="134"/>
      <c r="F8" s="134"/>
      <c r="G8" s="134"/>
      <c r="H8" s="134"/>
      <c r="I8" s="134"/>
      <c r="J8" s="92"/>
      <c r="K8" s="93"/>
      <c r="N8" s="4"/>
    </row>
    <row r="9" spans="1:14" x14ac:dyDescent="0.3">
      <c r="B9" s="63"/>
      <c r="K9" s="65"/>
    </row>
    <row r="10" spans="1:14" ht="36" customHeight="1" x14ac:dyDescent="0.3">
      <c r="B10" s="66" t="s">
        <v>85</v>
      </c>
      <c r="C10" s="91" t="s">
        <v>86</v>
      </c>
      <c r="D10" s="89"/>
      <c r="E10" s="89"/>
      <c r="F10" s="89"/>
      <c r="G10" s="89"/>
      <c r="H10" s="89"/>
      <c r="I10" s="89"/>
      <c r="J10" s="89"/>
      <c r="K10" s="90"/>
    </row>
    <row r="11" spans="1:14" ht="50.15" customHeight="1" x14ac:dyDescent="0.3">
      <c r="B11" s="70" t="s">
        <v>5</v>
      </c>
      <c r="C11" s="127" t="s">
        <v>14</v>
      </c>
      <c r="D11" s="128"/>
      <c r="E11" s="127" t="s">
        <v>3</v>
      </c>
      <c r="F11" s="135"/>
      <c r="G11" s="135"/>
      <c r="H11" s="128"/>
      <c r="I11" s="71" t="s">
        <v>61</v>
      </c>
      <c r="J11" s="72" t="s">
        <v>21</v>
      </c>
      <c r="K11" s="70" t="s">
        <v>60</v>
      </c>
      <c r="N11" s="6" t="s">
        <v>7</v>
      </c>
    </row>
    <row r="12" spans="1:14" ht="7" customHeight="1" x14ac:dyDescent="0.3">
      <c r="B12" s="8"/>
      <c r="C12" s="10"/>
      <c r="D12" s="10"/>
      <c r="E12" s="10"/>
      <c r="F12" s="10"/>
      <c r="G12" s="10"/>
      <c r="H12" s="10"/>
      <c r="I12" s="10"/>
      <c r="J12" s="10"/>
      <c r="K12" s="9"/>
    </row>
    <row r="13" spans="1:14" s="12" customFormat="1" ht="40" customHeight="1" x14ac:dyDescent="0.35">
      <c r="B13" s="73" t="s">
        <v>18</v>
      </c>
      <c r="C13" s="119" t="s">
        <v>22</v>
      </c>
      <c r="D13" s="119"/>
      <c r="E13" s="74"/>
      <c r="F13" s="74"/>
      <c r="G13" s="74"/>
      <c r="H13" s="74"/>
      <c r="I13" s="75"/>
      <c r="J13" s="76"/>
      <c r="K13" s="77"/>
      <c r="L13" s="48"/>
    </row>
    <row r="14" spans="1:14" ht="36.75" customHeight="1" x14ac:dyDescent="0.3">
      <c r="B14" s="32" t="s">
        <v>8</v>
      </c>
      <c r="C14" s="122" t="s">
        <v>35</v>
      </c>
      <c r="D14" s="123"/>
      <c r="E14" s="33"/>
      <c r="F14" s="33"/>
      <c r="G14" s="33"/>
      <c r="H14" s="51"/>
      <c r="I14" s="40">
        <v>0</v>
      </c>
      <c r="J14" s="34">
        <v>16</v>
      </c>
      <c r="K14" s="35">
        <f>I14*J14</f>
        <v>0</v>
      </c>
      <c r="L14" s="50"/>
    </row>
    <row r="15" spans="1:14" ht="46.5" customHeight="1" x14ac:dyDescent="0.3">
      <c r="B15" s="36">
        <v>1</v>
      </c>
      <c r="C15" s="111" t="s">
        <v>36</v>
      </c>
      <c r="D15" s="111"/>
      <c r="E15" s="37"/>
      <c r="F15" s="38"/>
      <c r="G15" s="53"/>
      <c r="H15" s="52"/>
      <c r="I15" s="100"/>
      <c r="J15" s="101"/>
      <c r="K15" s="102"/>
    </row>
    <row r="16" spans="1:14" ht="85.5" customHeight="1" x14ac:dyDescent="0.3">
      <c r="B16" s="36">
        <v>2</v>
      </c>
      <c r="C16" s="108" t="s">
        <v>23</v>
      </c>
      <c r="D16" s="108"/>
      <c r="E16" s="37"/>
      <c r="F16" s="38"/>
      <c r="G16" s="53"/>
      <c r="H16" s="52"/>
      <c r="I16" s="100"/>
      <c r="J16" s="101"/>
      <c r="K16" s="102"/>
    </row>
    <row r="17" spans="2:12" ht="85.5" customHeight="1" x14ac:dyDescent="0.3">
      <c r="B17" s="36">
        <v>3</v>
      </c>
      <c r="C17" s="109" t="s">
        <v>40</v>
      </c>
      <c r="D17" s="110"/>
      <c r="E17" s="37"/>
      <c r="F17" s="38"/>
      <c r="G17" s="53"/>
      <c r="H17" s="52"/>
      <c r="I17" s="100"/>
      <c r="J17" s="101"/>
      <c r="K17" s="102"/>
    </row>
    <row r="18" spans="2:12" ht="69.75" customHeight="1" x14ac:dyDescent="0.3">
      <c r="B18" s="36">
        <v>4</v>
      </c>
      <c r="C18" s="109" t="s">
        <v>24</v>
      </c>
      <c r="D18" s="110"/>
      <c r="E18" s="37"/>
      <c r="F18" s="38"/>
      <c r="G18" s="53"/>
      <c r="H18" s="52"/>
      <c r="I18" s="100"/>
      <c r="J18" s="101"/>
      <c r="K18" s="102"/>
    </row>
    <row r="19" spans="2:12" ht="53.25" customHeight="1" x14ac:dyDescent="0.3">
      <c r="B19" s="36">
        <v>5</v>
      </c>
      <c r="C19" s="109" t="s">
        <v>25</v>
      </c>
      <c r="D19" s="110"/>
      <c r="E19" s="37"/>
      <c r="F19" s="38"/>
      <c r="G19" s="53"/>
      <c r="H19" s="52"/>
      <c r="I19" s="100"/>
      <c r="J19" s="101"/>
      <c r="K19" s="102"/>
    </row>
    <row r="20" spans="2:12" ht="73.5" customHeight="1" x14ac:dyDescent="0.3">
      <c r="B20" s="36">
        <v>6</v>
      </c>
      <c r="C20" s="109" t="s">
        <v>26</v>
      </c>
      <c r="D20" s="110"/>
      <c r="E20" s="37"/>
      <c r="F20" s="38"/>
      <c r="G20" s="53"/>
      <c r="H20" s="52"/>
      <c r="I20" s="100"/>
      <c r="J20" s="101"/>
      <c r="K20" s="102"/>
    </row>
    <row r="21" spans="2:12" ht="66" customHeight="1" x14ac:dyDescent="0.3">
      <c r="B21" s="36">
        <v>7</v>
      </c>
      <c r="C21" s="112" t="s">
        <v>27</v>
      </c>
      <c r="D21" s="113"/>
      <c r="E21" s="37"/>
      <c r="F21" s="38"/>
      <c r="G21" s="53"/>
      <c r="H21" s="52"/>
      <c r="I21" s="100"/>
      <c r="J21" s="101"/>
      <c r="K21" s="102"/>
    </row>
    <row r="22" spans="2:12" ht="58.5" customHeight="1" x14ac:dyDescent="0.3">
      <c r="B22" s="36">
        <v>8</v>
      </c>
      <c r="C22" s="112" t="s">
        <v>28</v>
      </c>
      <c r="D22" s="113"/>
      <c r="E22" s="39"/>
      <c r="F22" s="38"/>
      <c r="G22" s="53"/>
      <c r="H22" s="53"/>
      <c r="I22" s="100"/>
      <c r="J22" s="101"/>
      <c r="K22" s="102"/>
    </row>
    <row r="23" spans="2:12" ht="30" customHeight="1" x14ac:dyDescent="0.3">
      <c r="B23" s="54" t="s">
        <v>33</v>
      </c>
      <c r="C23" s="122" t="s">
        <v>47</v>
      </c>
      <c r="D23" s="123"/>
      <c r="E23" s="33"/>
      <c r="F23" s="33"/>
      <c r="G23" s="33"/>
      <c r="H23" s="51"/>
      <c r="I23" s="40">
        <v>0</v>
      </c>
      <c r="J23" s="34">
        <v>1</v>
      </c>
      <c r="K23" s="35">
        <f>I23*J23</f>
        <v>0</v>
      </c>
      <c r="L23" s="50"/>
    </row>
    <row r="24" spans="2:12" ht="48.75" customHeight="1" x14ac:dyDescent="0.3">
      <c r="B24" s="36" t="s">
        <v>34</v>
      </c>
      <c r="C24" s="111" t="s">
        <v>46</v>
      </c>
      <c r="D24" s="111"/>
      <c r="E24" s="37"/>
      <c r="F24" s="38"/>
      <c r="G24" s="53"/>
      <c r="H24" s="52"/>
      <c r="I24" s="100"/>
      <c r="J24" s="101"/>
      <c r="K24" s="102"/>
    </row>
    <row r="25" spans="2:12" ht="85.5" customHeight="1" x14ac:dyDescent="0.3">
      <c r="B25" s="36" t="s">
        <v>37</v>
      </c>
      <c r="C25" s="108" t="s">
        <v>23</v>
      </c>
      <c r="D25" s="108"/>
      <c r="E25" s="37"/>
      <c r="F25" s="38"/>
      <c r="G25" s="53"/>
      <c r="H25" s="52"/>
      <c r="I25" s="100"/>
      <c r="J25" s="101"/>
      <c r="K25" s="102"/>
    </row>
    <row r="26" spans="2:12" ht="85.5" customHeight="1" x14ac:dyDescent="0.3">
      <c r="B26" s="36" t="s">
        <v>38</v>
      </c>
      <c r="C26" s="109" t="s">
        <v>41</v>
      </c>
      <c r="D26" s="110"/>
      <c r="E26" s="37"/>
      <c r="F26" s="38"/>
      <c r="G26" s="53"/>
      <c r="H26" s="52"/>
      <c r="I26" s="100"/>
      <c r="J26" s="101"/>
      <c r="K26" s="102"/>
    </row>
    <row r="27" spans="2:12" ht="57.75" customHeight="1" x14ac:dyDescent="0.3">
      <c r="B27" s="36" t="s">
        <v>39</v>
      </c>
      <c r="C27" s="109" t="s">
        <v>24</v>
      </c>
      <c r="D27" s="110"/>
      <c r="E27" s="37"/>
      <c r="F27" s="38"/>
      <c r="G27" s="53"/>
      <c r="H27" s="52"/>
      <c r="I27" s="100"/>
      <c r="J27" s="101"/>
      <c r="K27" s="102"/>
    </row>
    <row r="28" spans="2:12" ht="48.75" customHeight="1" x14ac:dyDescent="0.3">
      <c r="B28" s="36" t="s">
        <v>42</v>
      </c>
      <c r="C28" s="109" t="s">
        <v>25</v>
      </c>
      <c r="D28" s="110"/>
      <c r="E28" s="37"/>
      <c r="F28" s="38"/>
      <c r="G28" s="53"/>
      <c r="H28" s="52"/>
      <c r="I28" s="100"/>
      <c r="J28" s="101"/>
      <c r="K28" s="102"/>
    </row>
    <row r="29" spans="2:12" ht="78" customHeight="1" x14ac:dyDescent="0.3">
      <c r="B29" s="36" t="s">
        <v>43</v>
      </c>
      <c r="C29" s="109" t="s">
        <v>26</v>
      </c>
      <c r="D29" s="110"/>
      <c r="E29" s="37"/>
      <c r="F29" s="38"/>
      <c r="G29" s="53"/>
      <c r="H29" s="52"/>
      <c r="I29" s="100"/>
      <c r="J29" s="101"/>
      <c r="K29" s="102"/>
    </row>
    <row r="30" spans="2:12" ht="62.25" customHeight="1" x14ac:dyDescent="0.3">
      <c r="B30" s="36" t="s">
        <v>44</v>
      </c>
      <c r="C30" s="112" t="s">
        <v>27</v>
      </c>
      <c r="D30" s="113"/>
      <c r="E30" s="37"/>
      <c r="F30" s="38"/>
      <c r="G30" s="53"/>
      <c r="H30" s="52"/>
      <c r="I30" s="100"/>
      <c r="J30" s="101"/>
      <c r="K30" s="102"/>
    </row>
    <row r="31" spans="2:12" ht="57.75" customHeight="1" x14ac:dyDescent="0.3">
      <c r="B31" s="36" t="s">
        <v>45</v>
      </c>
      <c r="C31" s="112" t="s">
        <v>28</v>
      </c>
      <c r="D31" s="113"/>
      <c r="E31" s="37"/>
      <c r="F31" s="38"/>
      <c r="G31" s="53"/>
      <c r="H31" s="52"/>
      <c r="I31" s="100"/>
      <c r="J31" s="101"/>
      <c r="K31" s="102"/>
    </row>
    <row r="32" spans="2:12" ht="30" customHeight="1" x14ac:dyDescent="0.3">
      <c r="B32" s="54" t="s">
        <v>48</v>
      </c>
      <c r="C32" s="122" t="s">
        <v>54</v>
      </c>
      <c r="D32" s="123"/>
      <c r="E32" s="33"/>
      <c r="F32" s="33"/>
      <c r="G32" s="33"/>
      <c r="H32" s="33"/>
      <c r="I32" s="33"/>
      <c r="J32" s="33"/>
      <c r="K32" s="51"/>
      <c r="L32" s="50"/>
    </row>
    <row r="33" spans="2:13" ht="58.5" customHeight="1" x14ac:dyDescent="0.3">
      <c r="B33" s="55" t="s">
        <v>49</v>
      </c>
      <c r="C33" s="112" t="s">
        <v>57</v>
      </c>
      <c r="D33" s="113"/>
      <c r="E33" s="37"/>
      <c r="F33" s="38"/>
      <c r="G33" s="53"/>
      <c r="H33" s="52"/>
      <c r="I33" s="40">
        <v>0</v>
      </c>
      <c r="J33" s="34">
        <v>1</v>
      </c>
      <c r="K33" s="35">
        <f>I33*J33</f>
        <v>0</v>
      </c>
      <c r="L33" s="50"/>
    </row>
    <row r="34" spans="2:13" ht="30" customHeight="1" x14ac:dyDescent="0.3">
      <c r="B34" s="54" t="s">
        <v>52</v>
      </c>
      <c r="C34" s="122" t="s">
        <v>55</v>
      </c>
      <c r="D34" s="123"/>
      <c r="E34" s="33"/>
      <c r="F34" s="33"/>
      <c r="G34" s="33"/>
      <c r="H34" s="33"/>
      <c r="I34" s="33"/>
      <c r="J34" s="33"/>
      <c r="K34" s="51"/>
      <c r="L34" s="50"/>
    </row>
    <row r="35" spans="2:13" ht="63" customHeight="1" x14ac:dyDescent="0.3">
      <c r="B35" s="57" t="s">
        <v>53</v>
      </c>
      <c r="C35" s="112" t="s">
        <v>56</v>
      </c>
      <c r="D35" s="113"/>
      <c r="E35" s="39"/>
      <c r="F35" s="38"/>
      <c r="G35" s="53"/>
      <c r="H35" s="53"/>
      <c r="I35" s="40">
        <v>0</v>
      </c>
      <c r="J35" s="34">
        <v>3</v>
      </c>
      <c r="K35" s="35">
        <f>I35*J35</f>
        <v>0</v>
      </c>
      <c r="L35" s="50"/>
    </row>
    <row r="36" spans="2:13" ht="25" customHeight="1" x14ac:dyDescent="0.3">
      <c r="B36" s="8"/>
      <c r="C36" s="10"/>
      <c r="D36" s="10"/>
      <c r="E36" s="10"/>
      <c r="F36" s="10"/>
      <c r="G36" s="10"/>
      <c r="H36" s="10"/>
      <c r="I36" s="23"/>
      <c r="J36" s="23"/>
      <c r="K36" s="9"/>
    </row>
    <row r="37" spans="2:13" ht="35.15" customHeight="1" x14ac:dyDescent="0.3">
      <c r="B37" s="73" t="s">
        <v>19</v>
      </c>
      <c r="C37" s="119" t="s">
        <v>30</v>
      </c>
      <c r="D37" s="119"/>
      <c r="E37" s="78"/>
      <c r="F37" s="78"/>
      <c r="G37" s="78"/>
      <c r="H37" s="78"/>
      <c r="I37" s="79"/>
      <c r="J37" s="79"/>
      <c r="K37" s="80"/>
    </row>
    <row r="38" spans="2:13" ht="30" customHeight="1" x14ac:dyDescent="0.3">
      <c r="B38" s="32" t="s">
        <v>50</v>
      </c>
      <c r="C38" s="122" t="s">
        <v>31</v>
      </c>
      <c r="D38" s="123"/>
      <c r="E38" s="33"/>
      <c r="F38" s="33"/>
      <c r="G38" s="33"/>
      <c r="H38" s="33"/>
      <c r="I38" s="94"/>
      <c r="J38" s="44"/>
      <c r="K38" s="46"/>
    </row>
    <row r="39" spans="2:13" ht="38.25" customHeight="1" x14ac:dyDescent="0.3">
      <c r="B39" s="140"/>
      <c r="C39" s="120" t="s">
        <v>62</v>
      </c>
      <c r="D39" s="121"/>
      <c r="E39" s="81">
        <v>3000000</v>
      </c>
      <c r="F39" s="136" t="s">
        <v>65</v>
      </c>
      <c r="G39" s="137"/>
      <c r="H39" s="45">
        <v>0</v>
      </c>
      <c r="I39" s="100"/>
      <c r="J39" s="101"/>
      <c r="K39" s="102"/>
    </row>
    <row r="40" spans="2:13" ht="38.25" customHeight="1" x14ac:dyDescent="0.3">
      <c r="B40" s="141"/>
      <c r="C40" s="106" t="s">
        <v>63</v>
      </c>
      <c r="D40" s="107"/>
      <c r="E40" s="82">
        <v>3000000</v>
      </c>
      <c r="F40" s="138" t="s">
        <v>65</v>
      </c>
      <c r="G40" s="139"/>
      <c r="H40" s="31">
        <v>0</v>
      </c>
      <c r="I40" s="100"/>
      <c r="J40" s="101"/>
      <c r="K40" s="102"/>
    </row>
    <row r="41" spans="2:13" ht="38.25" customHeight="1" x14ac:dyDescent="0.3">
      <c r="B41" s="141"/>
      <c r="C41" s="106" t="s">
        <v>64</v>
      </c>
      <c r="D41" s="107"/>
      <c r="E41" s="82">
        <v>3000000</v>
      </c>
      <c r="F41" s="138" t="s">
        <v>65</v>
      </c>
      <c r="G41" s="139"/>
      <c r="H41" s="31">
        <v>0</v>
      </c>
      <c r="I41" s="100"/>
      <c r="J41" s="101"/>
      <c r="K41" s="102"/>
      <c r="L41" s="49"/>
      <c r="M41" s="3"/>
    </row>
    <row r="42" spans="2:13" ht="49.5" customHeight="1" x14ac:dyDescent="0.3">
      <c r="B42" s="142"/>
      <c r="C42" s="143" t="s">
        <v>66</v>
      </c>
      <c r="D42" s="144"/>
      <c r="E42" s="144"/>
      <c r="F42" s="144"/>
      <c r="G42" s="145"/>
      <c r="H42" s="31" t="s">
        <v>29</v>
      </c>
      <c r="I42" s="100"/>
      <c r="J42" s="101"/>
      <c r="K42" s="102"/>
      <c r="L42" s="49"/>
      <c r="M42" s="3"/>
    </row>
    <row r="43" spans="2:13" ht="30" customHeight="1" x14ac:dyDescent="0.3">
      <c r="B43" s="32" t="s">
        <v>51</v>
      </c>
      <c r="C43" s="122" t="s">
        <v>32</v>
      </c>
      <c r="D43" s="123"/>
      <c r="E43" s="33"/>
      <c r="F43" s="83"/>
      <c r="G43" s="83"/>
      <c r="H43" s="33"/>
      <c r="I43" s="94"/>
      <c r="J43" s="44"/>
      <c r="K43" s="46"/>
    </row>
    <row r="44" spans="2:13" ht="51.75" customHeight="1" x14ac:dyDescent="0.3">
      <c r="B44" s="56" t="s">
        <v>89</v>
      </c>
      <c r="C44" s="95" t="s">
        <v>70</v>
      </c>
      <c r="D44" s="96"/>
      <c r="E44" s="97"/>
      <c r="F44" s="98"/>
      <c r="G44" s="99"/>
      <c r="H44" s="47" t="s">
        <v>29</v>
      </c>
      <c r="I44" s="100"/>
      <c r="J44" s="101"/>
      <c r="K44" s="102"/>
      <c r="L44" s="49"/>
      <c r="M44" s="3"/>
    </row>
    <row r="45" spans="2:13" ht="51.75" customHeight="1" x14ac:dyDescent="0.3">
      <c r="B45" s="56" t="s">
        <v>74</v>
      </c>
      <c r="C45" s="95" t="s">
        <v>71</v>
      </c>
      <c r="D45" s="96"/>
      <c r="E45" s="97"/>
      <c r="F45" s="98"/>
      <c r="G45" s="99"/>
      <c r="H45" s="47" t="s">
        <v>29</v>
      </c>
      <c r="I45" s="100"/>
      <c r="J45" s="101"/>
      <c r="K45" s="102"/>
      <c r="L45" s="49"/>
      <c r="M45" s="3"/>
    </row>
    <row r="46" spans="2:13" ht="51.75" customHeight="1" x14ac:dyDescent="0.3">
      <c r="B46" s="56" t="s">
        <v>75</v>
      </c>
      <c r="C46" s="95" t="s">
        <v>72</v>
      </c>
      <c r="D46" s="96"/>
      <c r="E46" s="97"/>
      <c r="F46" s="98"/>
      <c r="G46" s="99"/>
      <c r="H46" s="47" t="s">
        <v>29</v>
      </c>
      <c r="I46" s="100"/>
      <c r="J46" s="101"/>
      <c r="K46" s="102"/>
      <c r="L46" s="49"/>
      <c r="M46" s="3"/>
    </row>
    <row r="47" spans="2:13" ht="51.75" customHeight="1" x14ac:dyDescent="0.3">
      <c r="B47" s="56" t="s">
        <v>76</v>
      </c>
      <c r="C47" s="95" t="s">
        <v>73</v>
      </c>
      <c r="D47" s="96"/>
      <c r="E47" s="97"/>
      <c r="F47" s="98"/>
      <c r="G47" s="99"/>
      <c r="H47" s="47" t="s">
        <v>29</v>
      </c>
      <c r="I47" s="100"/>
      <c r="J47" s="101"/>
      <c r="K47" s="102"/>
      <c r="L47" s="49"/>
      <c r="M47" s="3"/>
    </row>
    <row r="48" spans="2:13" ht="7" customHeight="1" x14ac:dyDescent="0.3">
      <c r="B48" s="8"/>
      <c r="C48" s="10"/>
      <c r="D48" s="10"/>
      <c r="E48" s="10"/>
      <c r="F48" s="10"/>
      <c r="G48" s="10"/>
      <c r="H48" s="10"/>
      <c r="I48" s="23"/>
      <c r="J48" s="23"/>
      <c r="K48" s="9"/>
    </row>
    <row r="49" spans="1:20" ht="36" customHeight="1" x14ac:dyDescent="0.3">
      <c r="B49" s="17"/>
      <c r="C49" s="21"/>
      <c r="D49" s="22"/>
      <c r="E49" s="125" t="s">
        <v>20</v>
      </c>
      <c r="F49" s="125"/>
      <c r="G49" s="125"/>
      <c r="H49" s="126"/>
      <c r="I49" s="24"/>
      <c r="J49" s="24"/>
      <c r="K49" s="26">
        <f>K35+K33+K23+K14</f>
        <v>0</v>
      </c>
    </row>
    <row r="50" spans="1:20" ht="50.15" customHeight="1" x14ac:dyDescent="0.3">
      <c r="B50" s="18"/>
      <c r="C50" s="21"/>
      <c r="D50" s="22"/>
      <c r="E50" s="125" t="s">
        <v>9</v>
      </c>
      <c r="F50" s="125"/>
      <c r="G50" s="125"/>
      <c r="H50" s="126"/>
      <c r="I50" s="58"/>
      <c r="J50" s="58"/>
      <c r="K50" s="27">
        <f>K49*0.19</f>
        <v>0</v>
      </c>
      <c r="N50" s="124"/>
      <c r="O50" s="124"/>
      <c r="P50" s="124"/>
      <c r="Q50" s="124"/>
      <c r="R50" s="124"/>
      <c r="S50" s="124"/>
      <c r="T50" s="124"/>
    </row>
    <row r="51" spans="1:20" ht="50.15" customHeight="1" x14ac:dyDescent="0.3">
      <c r="B51" s="18"/>
      <c r="C51" s="21"/>
      <c r="D51" s="22"/>
      <c r="E51" s="125" t="s">
        <v>16</v>
      </c>
      <c r="F51" s="125"/>
      <c r="G51" s="125"/>
      <c r="H51" s="126"/>
      <c r="I51" s="58"/>
      <c r="J51" s="58"/>
      <c r="K51" s="28">
        <f>K49+K50</f>
        <v>0</v>
      </c>
    </row>
    <row r="52" spans="1:20" ht="50.15" customHeight="1" x14ac:dyDescent="0.3">
      <c r="B52" s="18"/>
      <c r="C52" s="21"/>
      <c r="D52" s="22"/>
      <c r="E52" s="125" t="s">
        <v>10</v>
      </c>
      <c r="F52" s="125"/>
      <c r="G52" s="126"/>
      <c r="H52" s="11">
        <v>0</v>
      </c>
      <c r="I52" s="25"/>
      <c r="J52" s="29"/>
      <c r="K52" s="27">
        <f>K51*H52</f>
        <v>0</v>
      </c>
    </row>
    <row r="53" spans="1:20" ht="50.15" customHeight="1" x14ac:dyDescent="0.3">
      <c r="B53" s="19"/>
      <c r="C53" s="21"/>
      <c r="D53" s="22"/>
      <c r="E53" s="125" t="s">
        <v>17</v>
      </c>
      <c r="F53" s="125"/>
      <c r="G53" s="125"/>
      <c r="H53" s="126"/>
      <c r="I53" s="58"/>
      <c r="J53" s="58"/>
      <c r="K53" s="27">
        <f>K51-K52</f>
        <v>0</v>
      </c>
    </row>
    <row r="54" spans="1:20" ht="7" customHeight="1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</row>
    <row r="55" spans="1:20" ht="50.15" customHeight="1" x14ac:dyDescent="0.3">
      <c r="H55" s="146" t="s">
        <v>69</v>
      </c>
      <c r="I55" s="146"/>
      <c r="J55" s="146"/>
      <c r="K55" s="86">
        <f>I14*9</f>
        <v>0</v>
      </c>
    </row>
    <row r="56" spans="1:20" ht="50.15" customHeight="1" x14ac:dyDescent="0.3">
      <c r="H56" s="147" t="s">
        <v>67</v>
      </c>
      <c r="I56" s="147"/>
      <c r="J56" s="147"/>
      <c r="K56" s="84">
        <f>(K49+K55)*2</f>
        <v>0</v>
      </c>
    </row>
    <row r="57" spans="1:20" ht="50.15" customHeight="1" x14ac:dyDescent="0.3">
      <c r="H57" s="147" t="s">
        <v>68</v>
      </c>
      <c r="I57" s="147"/>
      <c r="J57" s="147"/>
      <c r="K57" s="85">
        <f>K56+K55</f>
        <v>0</v>
      </c>
    </row>
    <row r="58" spans="1:20" ht="7" customHeight="1" x14ac:dyDescent="0.3">
      <c r="B58" s="20"/>
      <c r="C58" s="3"/>
      <c r="D58" s="3"/>
      <c r="E58" s="3"/>
      <c r="F58" s="3"/>
      <c r="G58" s="3"/>
      <c r="H58" s="3"/>
      <c r="I58" s="3"/>
      <c r="J58" s="3"/>
      <c r="K58" s="3"/>
    </row>
    <row r="59" spans="1:20" ht="15.75" customHeight="1" x14ac:dyDescent="0.3">
      <c r="B59" s="132" t="s">
        <v>1</v>
      </c>
      <c r="C59" s="132"/>
      <c r="D59" s="132"/>
      <c r="E59" s="132"/>
      <c r="F59" s="132"/>
      <c r="G59" s="132"/>
      <c r="H59" s="132"/>
      <c r="I59" s="132"/>
      <c r="J59" s="132"/>
      <c r="K59" s="132"/>
    </row>
    <row r="60" spans="1:20" ht="15.75" customHeight="1" x14ac:dyDescent="0.3">
      <c r="B60" s="133" t="s">
        <v>2</v>
      </c>
      <c r="C60" s="133"/>
      <c r="D60" s="133"/>
      <c r="E60" s="133"/>
      <c r="F60" s="133"/>
      <c r="G60" s="133"/>
      <c r="H60" s="133"/>
      <c r="I60" s="133"/>
      <c r="J60" s="133"/>
      <c r="K60" s="133"/>
    </row>
  </sheetData>
  <sheetProtection algorithmName="SHA-512" hashValue="/EDHDmzadIU1osY9x3mOXExLVyOjr5v1GSrX2bZsL9GISJWq3NYIbb44vdb6wQtyLd3n+j1929o+eLIx5XAiPw==" saltValue="F2LE/qMOz0l26+bLOTszmg==" spinCount="100000" sheet="1" objects="1" scenarios="1" formatCells="0" formatColumns="0" selectLockedCells="1"/>
  <mergeCells count="84">
    <mergeCell ref="I16:K16"/>
    <mergeCell ref="I17:K17"/>
    <mergeCell ref="I18:K18"/>
    <mergeCell ref="I19:K19"/>
    <mergeCell ref="C22:D22"/>
    <mergeCell ref="C21:D21"/>
    <mergeCell ref="C19:D19"/>
    <mergeCell ref="C20:D20"/>
    <mergeCell ref="C14:D14"/>
    <mergeCell ref="C15:D15"/>
    <mergeCell ref="C16:D16"/>
    <mergeCell ref="C17:D17"/>
    <mergeCell ref="C18:D18"/>
    <mergeCell ref="C34:D34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43:D43"/>
    <mergeCell ref="C44:D44"/>
    <mergeCell ref="E44:G44"/>
    <mergeCell ref="E49:H49"/>
    <mergeCell ref="C47:D47"/>
    <mergeCell ref="E47:G47"/>
    <mergeCell ref="I47:K47"/>
    <mergeCell ref="E50:H50"/>
    <mergeCell ref="C11:D11"/>
    <mergeCell ref="E11:H11"/>
    <mergeCell ref="C13:D13"/>
    <mergeCell ref="I15:K15"/>
    <mergeCell ref="I20:K20"/>
    <mergeCell ref="I21:K21"/>
    <mergeCell ref="I22:K22"/>
    <mergeCell ref="I24:K24"/>
    <mergeCell ref="I25:K25"/>
    <mergeCell ref="I26:K26"/>
    <mergeCell ref="I27:K27"/>
    <mergeCell ref="I28:K28"/>
    <mergeCell ref="I29:K29"/>
    <mergeCell ref="I30:K30"/>
    <mergeCell ref="B2:K2"/>
    <mergeCell ref="B4:K4"/>
    <mergeCell ref="B6:K6"/>
    <mergeCell ref="B8:C8"/>
    <mergeCell ref="D8:I8"/>
    <mergeCell ref="I31:K31"/>
    <mergeCell ref="B39:B42"/>
    <mergeCell ref="F39:G39"/>
    <mergeCell ref="I39:K39"/>
    <mergeCell ref="F40:G40"/>
    <mergeCell ref="I40:K40"/>
    <mergeCell ref="F41:G41"/>
    <mergeCell ref="I41:K41"/>
    <mergeCell ref="C42:G42"/>
    <mergeCell ref="I42:K42"/>
    <mergeCell ref="C35:D35"/>
    <mergeCell ref="C37:D37"/>
    <mergeCell ref="C38:D38"/>
    <mergeCell ref="C39:D39"/>
    <mergeCell ref="C40:D40"/>
    <mergeCell ref="C41:D41"/>
    <mergeCell ref="I44:K44"/>
    <mergeCell ref="C45:D45"/>
    <mergeCell ref="E45:G45"/>
    <mergeCell ref="I45:K45"/>
    <mergeCell ref="C46:D46"/>
    <mergeCell ref="E46:G46"/>
    <mergeCell ref="I46:K46"/>
    <mergeCell ref="B60:K60"/>
    <mergeCell ref="N50:T50"/>
    <mergeCell ref="E53:H53"/>
    <mergeCell ref="H55:J55"/>
    <mergeCell ref="H56:J56"/>
    <mergeCell ref="H57:J57"/>
    <mergeCell ref="B59:K59"/>
    <mergeCell ref="E51:H51"/>
    <mergeCell ref="E52:G52"/>
  </mergeCells>
  <dataValidations count="2">
    <dataValidation type="list" allowBlank="1" showInputMessage="1" showErrorMessage="1" sqref="F43 H42" xr:uid="{52482AF3-470A-410B-A11F-51FE9910D877}">
      <formula1>"Ja,Nein,Versicherungssumme bereits erreicht,Drop Down"</formula1>
    </dataValidation>
    <dataValidation type="list" allowBlank="1" showInputMessage="1" showErrorMessage="1" sqref="H44:H47" xr:uid="{B1F2D4C6-C039-40BD-BF1A-4FAF69CF725B}">
      <formula1>"Drop Down,Ja,Nein"</formula1>
    </dataValidation>
  </dataValidation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>
    <oddFooter>Seite &amp;P&amp;RLeistungverzeichnisV2.xlsx</oddFooter>
  </headerFooter>
  <rowBreaks count="1" manualBreakCount="1">
    <brk id="4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F479E-B7BC-4770-A048-1C44A8AA31B0}">
  <sheetPr>
    <tabColor rgb="FF92D050"/>
    <pageSetUpPr fitToPage="1"/>
  </sheetPr>
  <dimension ref="A1:T60"/>
  <sheetViews>
    <sheetView showGridLines="0" zoomScaleNormal="100" workbookViewId="0">
      <selection activeCell="D8" sqref="D8:I8"/>
    </sheetView>
  </sheetViews>
  <sheetFormatPr baseColWidth="10" defaultColWidth="11" defaultRowHeight="14" x14ac:dyDescent="0.3"/>
  <cols>
    <col min="1" max="1" width="1.83203125" style="6" customWidth="1"/>
    <col min="2" max="2" width="8.5" style="6" customWidth="1"/>
    <col min="3" max="3" width="15.58203125" style="6" customWidth="1"/>
    <col min="4" max="4" width="31.25" style="6" customWidth="1"/>
    <col min="5" max="5" width="21.83203125" style="6" customWidth="1"/>
    <col min="6" max="6" width="9.33203125" style="6" customWidth="1"/>
    <col min="7" max="7" width="5.33203125" style="6" customWidth="1"/>
    <col min="8" max="8" width="17" style="6" customWidth="1"/>
    <col min="9" max="9" width="15.33203125" style="6" customWidth="1"/>
    <col min="10" max="10" width="8.25" style="6" customWidth="1"/>
    <col min="11" max="11" width="14.83203125" style="6" customWidth="1"/>
    <col min="12" max="12" width="47.08203125" style="5" customWidth="1"/>
    <col min="13" max="14" width="11" style="6"/>
    <col min="15" max="15" width="41.08203125" style="6" customWidth="1"/>
    <col min="16" max="16384" width="11" style="6"/>
  </cols>
  <sheetData>
    <row r="1" spans="1:14" ht="11.25" customHeight="1" x14ac:dyDescent="0.3"/>
    <row r="2" spans="1:14" ht="36" customHeight="1" x14ac:dyDescent="0.3">
      <c r="B2" s="103" t="s">
        <v>6</v>
      </c>
      <c r="C2" s="104"/>
      <c r="D2" s="104"/>
      <c r="E2" s="104"/>
      <c r="F2" s="104"/>
      <c r="G2" s="104"/>
      <c r="H2" s="104"/>
      <c r="I2" s="104"/>
      <c r="J2" s="104"/>
      <c r="K2" s="105"/>
    </row>
    <row r="3" spans="1:14" ht="7" customHeight="1" x14ac:dyDescent="0.3">
      <c r="B3" s="67"/>
      <c r="C3" s="68"/>
      <c r="D3" s="68"/>
      <c r="E3" s="68"/>
      <c r="F3" s="68"/>
      <c r="G3" s="68"/>
      <c r="H3" s="68"/>
      <c r="I3" s="68"/>
      <c r="J3" s="68"/>
      <c r="K3" s="69"/>
    </row>
    <row r="4" spans="1:14" ht="50.15" customHeight="1" x14ac:dyDescent="0.3">
      <c r="B4" s="114" t="s">
        <v>90</v>
      </c>
      <c r="C4" s="115"/>
      <c r="D4" s="115"/>
      <c r="E4" s="115"/>
      <c r="F4" s="115"/>
      <c r="G4" s="115"/>
      <c r="H4" s="115"/>
      <c r="I4" s="115"/>
      <c r="J4" s="115"/>
      <c r="K4" s="116"/>
    </row>
    <row r="5" spans="1:14" ht="7" customHeight="1" x14ac:dyDescent="0.3">
      <c r="B5" s="67"/>
      <c r="C5" s="68"/>
      <c r="D5" s="68"/>
      <c r="E5" s="68"/>
      <c r="F5" s="68"/>
      <c r="G5" s="68"/>
      <c r="H5" s="68"/>
      <c r="I5" s="68"/>
      <c r="J5" s="68"/>
      <c r="K5" s="69"/>
    </row>
    <row r="6" spans="1:14" ht="36" customHeight="1" x14ac:dyDescent="0.3">
      <c r="B6" s="129" t="s">
        <v>4</v>
      </c>
      <c r="C6" s="130"/>
      <c r="D6" s="130"/>
      <c r="E6" s="130"/>
      <c r="F6" s="130"/>
      <c r="G6" s="130"/>
      <c r="H6" s="130"/>
      <c r="I6" s="130"/>
      <c r="J6" s="130"/>
      <c r="K6" s="131"/>
    </row>
    <row r="7" spans="1:14" x14ac:dyDescent="0.3">
      <c r="A7" s="62"/>
      <c r="C7" s="61"/>
      <c r="J7" s="61"/>
      <c r="K7" s="64"/>
    </row>
    <row r="8" spans="1:14" ht="36" customHeight="1" x14ac:dyDescent="0.3">
      <c r="B8" s="117" t="s">
        <v>0</v>
      </c>
      <c r="C8" s="118"/>
      <c r="D8" s="134"/>
      <c r="E8" s="134"/>
      <c r="F8" s="134"/>
      <c r="G8" s="134"/>
      <c r="H8" s="134"/>
      <c r="I8" s="134"/>
      <c r="J8" s="92"/>
      <c r="K8" s="93"/>
      <c r="N8" s="4"/>
    </row>
    <row r="9" spans="1:14" x14ac:dyDescent="0.3">
      <c r="B9" s="63"/>
      <c r="K9" s="65"/>
    </row>
    <row r="10" spans="1:14" ht="36" customHeight="1" x14ac:dyDescent="0.3">
      <c r="B10" s="66" t="s">
        <v>87</v>
      </c>
      <c r="C10" s="91" t="s">
        <v>88</v>
      </c>
      <c r="D10" s="89"/>
      <c r="E10" s="89"/>
      <c r="F10" s="89"/>
      <c r="G10" s="89"/>
      <c r="H10" s="89"/>
      <c r="I10" s="89"/>
      <c r="J10" s="89"/>
      <c r="K10" s="90"/>
    </row>
    <row r="11" spans="1:14" ht="50.15" customHeight="1" x14ac:dyDescent="0.3">
      <c r="B11" s="70" t="s">
        <v>5</v>
      </c>
      <c r="C11" s="127" t="s">
        <v>14</v>
      </c>
      <c r="D11" s="128"/>
      <c r="E11" s="127" t="s">
        <v>3</v>
      </c>
      <c r="F11" s="135"/>
      <c r="G11" s="135"/>
      <c r="H11" s="128"/>
      <c r="I11" s="71" t="s">
        <v>61</v>
      </c>
      <c r="J11" s="72" t="s">
        <v>21</v>
      </c>
      <c r="K11" s="70" t="s">
        <v>60</v>
      </c>
      <c r="N11" s="6" t="s">
        <v>7</v>
      </c>
    </row>
    <row r="12" spans="1:14" ht="7" customHeight="1" x14ac:dyDescent="0.3">
      <c r="B12" s="8"/>
      <c r="C12" s="10"/>
      <c r="D12" s="10"/>
      <c r="E12" s="10"/>
      <c r="F12" s="10"/>
      <c r="G12" s="10"/>
      <c r="H12" s="10"/>
      <c r="I12" s="10"/>
      <c r="J12" s="10"/>
      <c r="K12" s="9"/>
    </row>
    <row r="13" spans="1:14" s="12" customFormat="1" ht="40" customHeight="1" x14ac:dyDescent="0.35">
      <c r="B13" s="73" t="s">
        <v>18</v>
      </c>
      <c r="C13" s="119" t="s">
        <v>22</v>
      </c>
      <c r="D13" s="119"/>
      <c r="E13" s="74"/>
      <c r="F13" s="74"/>
      <c r="G13" s="74"/>
      <c r="H13" s="74"/>
      <c r="I13" s="75"/>
      <c r="J13" s="76"/>
      <c r="K13" s="77"/>
      <c r="L13" s="48"/>
    </row>
    <row r="14" spans="1:14" ht="36.75" customHeight="1" x14ac:dyDescent="0.3">
      <c r="B14" s="32" t="s">
        <v>8</v>
      </c>
      <c r="C14" s="122" t="s">
        <v>35</v>
      </c>
      <c r="D14" s="123"/>
      <c r="E14" s="33"/>
      <c r="F14" s="33"/>
      <c r="G14" s="33"/>
      <c r="H14" s="51"/>
      <c r="I14" s="40">
        <v>0</v>
      </c>
      <c r="J14" s="34">
        <v>16</v>
      </c>
      <c r="K14" s="35">
        <f>I14*J14</f>
        <v>0</v>
      </c>
      <c r="L14" s="50"/>
    </row>
    <row r="15" spans="1:14" ht="46.5" customHeight="1" x14ac:dyDescent="0.3">
      <c r="B15" s="36">
        <v>1</v>
      </c>
      <c r="C15" s="111" t="s">
        <v>36</v>
      </c>
      <c r="D15" s="111"/>
      <c r="E15" s="37"/>
      <c r="F15" s="38"/>
      <c r="G15" s="53"/>
      <c r="H15" s="52"/>
      <c r="I15" s="100"/>
      <c r="J15" s="101"/>
      <c r="K15" s="102"/>
    </row>
    <row r="16" spans="1:14" ht="85.5" customHeight="1" x14ac:dyDescent="0.3">
      <c r="B16" s="36">
        <v>2</v>
      </c>
      <c r="C16" s="108" t="s">
        <v>23</v>
      </c>
      <c r="D16" s="108"/>
      <c r="E16" s="37"/>
      <c r="F16" s="38"/>
      <c r="G16" s="53"/>
      <c r="H16" s="52"/>
      <c r="I16" s="100"/>
      <c r="J16" s="101"/>
      <c r="K16" s="102"/>
    </row>
    <row r="17" spans="2:12" ht="85.5" customHeight="1" x14ac:dyDescent="0.3">
      <c r="B17" s="36">
        <v>3</v>
      </c>
      <c r="C17" s="109" t="s">
        <v>40</v>
      </c>
      <c r="D17" s="110"/>
      <c r="E17" s="37"/>
      <c r="F17" s="38"/>
      <c r="G17" s="53"/>
      <c r="H17" s="52"/>
      <c r="I17" s="100"/>
      <c r="J17" s="101"/>
      <c r="K17" s="102"/>
    </row>
    <row r="18" spans="2:12" ht="69.75" customHeight="1" x14ac:dyDescent="0.3">
      <c r="B18" s="36">
        <v>4</v>
      </c>
      <c r="C18" s="109" t="s">
        <v>24</v>
      </c>
      <c r="D18" s="110"/>
      <c r="E18" s="37"/>
      <c r="F18" s="38"/>
      <c r="G18" s="53"/>
      <c r="H18" s="52"/>
      <c r="I18" s="100"/>
      <c r="J18" s="101"/>
      <c r="K18" s="102"/>
    </row>
    <row r="19" spans="2:12" ht="53.25" customHeight="1" x14ac:dyDescent="0.3">
      <c r="B19" s="36">
        <v>5</v>
      </c>
      <c r="C19" s="109" t="s">
        <v>25</v>
      </c>
      <c r="D19" s="110"/>
      <c r="E19" s="37"/>
      <c r="F19" s="38"/>
      <c r="G19" s="53"/>
      <c r="H19" s="52"/>
      <c r="I19" s="100"/>
      <c r="J19" s="101"/>
      <c r="K19" s="102"/>
    </row>
    <row r="20" spans="2:12" ht="73.5" customHeight="1" x14ac:dyDescent="0.3">
      <c r="B20" s="36">
        <v>6</v>
      </c>
      <c r="C20" s="109" t="s">
        <v>26</v>
      </c>
      <c r="D20" s="110"/>
      <c r="E20" s="37"/>
      <c r="F20" s="38"/>
      <c r="G20" s="53"/>
      <c r="H20" s="52"/>
      <c r="I20" s="100"/>
      <c r="J20" s="101"/>
      <c r="K20" s="102"/>
    </row>
    <row r="21" spans="2:12" ht="66" customHeight="1" x14ac:dyDescent="0.3">
      <c r="B21" s="36">
        <v>7</v>
      </c>
      <c r="C21" s="112" t="s">
        <v>27</v>
      </c>
      <c r="D21" s="113"/>
      <c r="E21" s="37"/>
      <c r="F21" s="38"/>
      <c r="G21" s="53"/>
      <c r="H21" s="52"/>
      <c r="I21" s="100"/>
      <c r="J21" s="101"/>
      <c r="K21" s="102"/>
    </row>
    <row r="22" spans="2:12" ht="58.5" customHeight="1" x14ac:dyDescent="0.3">
      <c r="B22" s="36">
        <v>8</v>
      </c>
      <c r="C22" s="112" t="s">
        <v>28</v>
      </c>
      <c r="D22" s="113"/>
      <c r="E22" s="39"/>
      <c r="F22" s="38"/>
      <c r="G22" s="53"/>
      <c r="H22" s="53"/>
      <c r="I22" s="100"/>
      <c r="J22" s="101"/>
      <c r="K22" s="102"/>
    </row>
    <row r="23" spans="2:12" ht="30" customHeight="1" x14ac:dyDescent="0.3">
      <c r="B23" s="54" t="s">
        <v>33</v>
      </c>
      <c r="C23" s="122" t="s">
        <v>47</v>
      </c>
      <c r="D23" s="123"/>
      <c r="E23" s="33"/>
      <c r="F23" s="33"/>
      <c r="G23" s="33"/>
      <c r="H23" s="51"/>
      <c r="I23" s="40">
        <v>0</v>
      </c>
      <c r="J23" s="34">
        <v>1</v>
      </c>
      <c r="K23" s="35">
        <f>I23*J23</f>
        <v>0</v>
      </c>
      <c r="L23" s="50"/>
    </row>
    <row r="24" spans="2:12" ht="48.75" customHeight="1" x14ac:dyDescent="0.3">
      <c r="B24" s="36" t="s">
        <v>34</v>
      </c>
      <c r="C24" s="111" t="s">
        <v>46</v>
      </c>
      <c r="D24" s="111"/>
      <c r="E24" s="37"/>
      <c r="F24" s="38"/>
      <c r="G24" s="53"/>
      <c r="H24" s="52"/>
      <c r="I24" s="100"/>
      <c r="J24" s="101"/>
      <c r="K24" s="102"/>
    </row>
    <row r="25" spans="2:12" ht="85.5" customHeight="1" x14ac:dyDescent="0.3">
      <c r="B25" s="36" t="s">
        <v>37</v>
      </c>
      <c r="C25" s="108" t="s">
        <v>23</v>
      </c>
      <c r="D25" s="108"/>
      <c r="E25" s="37"/>
      <c r="F25" s="38"/>
      <c r="G25" s="53"/>
      <c r="H25" s="52"/>
      <c r="I25" s="100"/>
      <c r="J25" s="101"/>
      <c r="K25" s="102"/>
    </row>
    <row r="26" spans="2:12" ht="85.5" customHeight="1" x14ac:dyDescent="0.3">
      <c r="B26" s="36" t="s">
        <v>38</v>
      </c>
      <c r="C26" s="109" t="s">
        <v>41</v>
      </c>
      <c r="D26" s="110"/>
      <c r="E26" s="37"/>
      <c r="F26" s="38"/>
      <c r="G26" s="53"/>
      <c r="H26" s="52"/>
      <c r="I26" s="100"/>
      <c r="J26" s="101"/>
      <c r="K26" s="102"/>
    </row>
    <row r="27" spans="2:12" ht="57.75" customHeight="1" x14ac:dyDescent="0.3">
      <c r="B27" s="36" t="s">
        <v>39</v>
      </c>
      <c r="C27" s="109" t="s">
        <v>24</v>
      </c>
      <c r="D27" s="110"/>
      <c r="E27" s="37"/>
      <c r="F27" s="38"/>
      <c r="G27" s="53"/>
      <c r="H27" s="52"/>
      <c r="I27" s="100"/>
      <c r="J27" s="101"/>
      <c r="K27" s="102"/>
    </row>
    <row r="28" spans="2:12" ht="48.75" customHeight="1" x14ac:dyDescent="0.3">
      <c r="B28" s="36" t="s">
        <v>42</v>
      </c>
      <c r="C28" s="109" t="s">
        <v>25</v>
      </c>
      <c r="D28" s="110"/>
      <c r="E28" s="37"/>
      <c r="F28" s="38"/>
      <c r="G28" s="53"/>
      <c r="H28" s="52"/>
      <c r="I28" s="100"/>
      <c r="J28" s="101"/>
      <c r="K28" s="102"/>
    </row>
    <row r="29" spans="2:12" ht="78" customHeight="1" x14ac:dyDescent="0.3">
      <c r="B29" s="36" t="s">
        <v>43</v>
      </c>
      <c r="C29" s="109" t="s">
        <v>26</v>
      </c>
      <c r="D29" s="110"/>
      <c r="E29" s="37"/>
      <c r="F29" s="38"/>
      <c r="G29" s="53"/>
      <c r="H29" s="52"/>
      <c r="I29" s="100"/>
      <c r="J29" s="101"/>
      <c r="K29" s="102"/>
    </row>
    <row r="30" spans="2:12" ht="62.25" customHeight="1" x14ac:dyDescent="0.3">
      <c r="B30" s="36" t="s">
        <v>44</v>
      </c>
      <c r="C30" s="112" t="s">
        <v>27</v>
      </c>
      <c r="D30" s="113"/>
      <c r="E30" s="37"/>
      <c r="F30" s="38"/>
      <c r="G30" s="53"/>
      <c r="H30" s="52"/>
      <c r="I30" s="100"/>
      <c r="J30" s="101"/>
      <c r="K30" s="102"/>
    </row>
    <row r="31" spans="2:12" ht="57.75" customHeight="1" x14ac:dyDescent="0.3">
      <c r="B31" s="36" t="s">
        <v>45</v>
      </c>
      <c r="C31" s="112" t="s">
        <v>28</v>
      </c>
      <c r="D31" s="113"/>
      <c r="E31" s="37"/>
      <c r="F31" s="38"/>
      <c r="G31" s="53"/>
      <c r="H31" s="52"/>
      <c r="I31" s="100"/>
      <c r="J31" s="101"/>
      <c r="K31" s="102"/>
    </row>
    <row r="32" spans="2:12" ht="30" customHeight="1" x14ac:dyDescent="0.3">
      <c r="B32" s="54" t="s">
        <v>48</v>
      </c>
      <c r="C32" s="122" t="s">
        <v>54</v>
      </c>
      <c r="D32" s="123"/>
      <c r="E32" s="33"/>
      <c r="F32" s="33"/>
      <c r="G32" s="33"/>
      <c r="H32" s="33"/>
      <c r="I32" s="33"/>
      <c r="J32" s="33"/>
      <c r="K32" s="51"/>
      <c r="L32" s="50"/>
    </row>
    <row r="33" spans="2:13" ht="58.5" customHeight="1" x14ac:dyDescent="0.3">
      <c r="B33" s="55" t="s">
        <v>49</v>
      </c>
      <c r="C33" s="112" t="s">
        <v>57</v>
      </c>
      <c r="D33" s="113"/>
      <c r="E33" s="37"/>
      <c r="F33" s="38"/>
      <c r="G33" s="53"/>
      <c r="H33" s="52"/>
      <c r="I33" s="40">
        <v>0</v>
      </c>
      <c r="J33" s="34">
        <v>1</v>
      </c>
      <c r="K33" s="35">
        <f>I33*J33</f>
        <v>0</v>
      </c>
      <c r="L33" s="50"/>
    </row>
    <row r="34" spans="2:13" ht="30" customHeight="1" x14ac:dyDescent="0.3">
      <c r="B34" s="54" t="s">
        <v>52</v>
      </c>
      <c r="C34" s="122" t="s">
        <v>55</v>
      </c>
      <c r="D34" s="123"/>
      <c r="E34" s="33"/>
      <c r="F34" s="33"/>
      <c r="G34" s="33"/>
      <c r="H34" s="33"/>
      <c r="I34" s="33"/>
      <c r="J34" s="33"/>
      <c r="K34" s="51"/>
      <c r="L34" s="50"/>
    </row>
    <row r="35" spans="2:13" ht="63" customHeight="1" x14ac:dyDescent="0.3">
      <c r="B35" s="57" t="s">
        <v>53</v>
      </c>
      <c r="C35" s="112" t="s">
        <v>56</v>
      </c>
      <c r="D35" s="113"/>
      <c r="E35" s="39"/>
      <c r="F35" s="38"/>
      <c r="G35" s="53"/>
      <c r="H35" s="53"/>
      <c r="I35" s="40">
        <v>0</v>
      </c>
      <c r="J35" s="34">
        <v>3</v>
      </c>
      <c r="K35" s="35">
        <f>I35*J35</f>
        <v>0</v>
      </c>
      <c r="L35" s="50"/>
    </row>
    <row r="36" spans="2:13" ht="25" customHeight="1" x14ac:dyDescent="0.3">
      <c r="B36" s="8"/>
      <c r="C36" s="10"/>
      <c r="D36" s="10"/>
      <c r="E36" s="10"/>
      <c r="F36" s="10"/>
      <c r="G36" s="10"/>
      <c r="H36" s="10"/>
      <c r="I36" s="23"/>
      <c r="J36" s="23"/>
      <c r="K36" s="9"/>
    </row>
    <row r="37" spans="2:13" ht="35.15" customHeight="1" x14ac:dyDescent="0.3">
      <c r="B37" s="73" t="s">
        <v>19</v>
      </c>
      <c r="C37" s="119" t="s">
        <v>30</v>
      </c>
      <c r="D37" s="119"/>
      <c r="E37" s="78"/>
      <c r="F37" s="78"/>
      <c r="G37" s="78"/>
      <c r="H37" s="78"/>
      <c r="I37" s="79"/>
      <c r="J37" s="79"/>
      <c r="K37" s="80"/>
    </row>
    <row r="38" spans="2:13" ht="30" customHeight="1" x14ac:dyDescent="0.3">
      <c r="B38" s="32" t="s">
        <v>50</v>
      </c>
      <c r="C38" s="122" t="s">
        <v>31</v>
      </c>
      <c r="D38" s="123"/>
      <c r="E38" s="33"/>
      <c r="F38" s="33"/>
      <c r="G38" s="33"/>
      <c r="H38" s="33"/>
      <c r="I38" s="94"/>
      <c r="J38" s="44"/>
      <c r="K38" s="46"/>
    </row>
    <row r="39" spans="2:13" ht="38.25" customHeight="1" x14ac:dyDescent="0.3">
      <c r="B39" s="140"/>
      <c r="C39" s="120" t="s">
        <v>62</v>
      </c>
      <c r="D39" s="121"/>
      <c r="E39" s="81">
        <v>3000000</v>
      </c>
      <c r="F39" s="136" t="s">
        <v>65</v>
      </c>
      <c r="G39" s="137"/>
      <c r="H39" s="45">
        <v>0</v>
      </c>
      <c r="I39" s="100"/>
      <c r="J39" s="101"/>
      <c r="K39" s="102"/>
    </row>
    <row r="40" spans="2:13" ht="38.25" customHeight="1" x14ac:dyDescent="0.3">
      <c r="B40" s="141"/>
      <c r="C40" s="106" t="s">
        <v>63</v>
      </c>
      <c r="D40" s="107"/>
      <c r="E40" s="82">
        <v>3000000</v>
      </c>
      <c r="F40" s="138" t="s">
        <v>65</v>
      </c>
      <c r="G40" s="139"/>
      <c r="H40" s="31">
        <v>0</v>
      </c>
      <c r="I40" s="100"/>
      <c r="J40" s="101"/>
      <c r="K40" s="102"/>
    </row>
    <row r="41" spans="2:13" ht="38.25" customHeight="1" x14ac:dyDescent="0.3">
      <c r="B41" s="141"/>
      <c r="C41" s="106" t="s">
        <v>64</v>
      </c>
      <c r="D41" s="107"/>
      <c r="E41" s="82">
        <v>3000000</v>
      </c>
      <c r="F41" s="138" t="s">
        <v>65</v>
      </c>
      <c r="G41" s="139"/>
      <c r="H41" s="31">
        <v>0</v>
      </c>
      <c r="I41" s="100"/>
      <c r="J41" s="101"/>
      <c r="K41" s="102"/>
      <c r="L41" s="49"/>
      <c r="M41" s="3"/>
    </row>
    <row r="42" spans="2:13" ht="49.5" customHeight="1" x14ac:dyDescent="0.3">
      <c r="B42" s="142"/>
      <c r="C42" s="143" t="s">
        <v>66</v>
      </c>
      <c r="D42" s="144"/>
      <c r="E42" s="144"/>
      <c r="F42" s="144"/>
      <c r="G42" s="145"/>
      <c r="H42" s="31" t="s">
        <v>29</v>
      </c>
      <c r="I42" s="100"/>
      <c r="J42" s="101"/>
      <c r="K42" s="102"/>
      <c r="L42" s="49"/>
      <c r="M42" s="3"/>
    </row>
    <row r="43" spans="2:13" ht="30" customHeight="1" x14ac:dyDescent="0.3">
      <c r="B43" s="32" t="s">
        <v>51</v>
      </c>
      <c r="C43" s="122" t="s">
        <v>32</v>
      </c>
      <c r="D43" s="123"/>
      <c r="E43" s="33"/>
      <c r="F43" s="83"/>
      <c r="G43" s="83"/>
      <c r="H43" s="33"/>
      <c r="I43" s="94"/>
      <c r="J43" s="44"/>
      <c r="K43" s="46"/>
    </row>
    <row r="44" spans="2:13" ht="51.75" customHeight="1" x14ac:dyDescent="0.3">
      <c r="B44" s="56" t="s">
        <v>89</v>
      </c>
      <c r="C44" s="95" t="s">
        <v>70</v>
      </c>
      <c r="D44" s="96"/>
      <c r="E44" s="97"/>
      <c r="F44" s="98"/>
      <c r="G44" s="99"/>
      <c r="H44" s="47" t="s">
        <v>29</v>
      </c>
      <c r="I44" s="100"/>
      <c r="J44" s="101"/>
      <c r="K44" s="102"/>
      <c r="L44" s="49"/>
      <c r="M44" s="3"/>
    </row>
    <row r="45" spans="2:13" ht="51.75" customHeight="1" x14ac:dyDescent="0.3">
      <c r="B45" s="56" t="s">
        <v>74</v>
      </c>
      <c r="C45" s="95" t="s">
        <v>71</v>
      </c>
      <c r="D45" s="96"/>
      <c r="E45" s="97"/>
      <c r="F45" s="98"/>
      <c r="G45" s="99"/>
      <c r="H45" s="47" t="s">
        <v>29</v>
      </c>
      <c r="I45" s="100"/>
      <c r="J45" s="101"/>
      <c r="K45" s="102"/>
      <c r="L45" s="49"/>
      <c r="M45" s="3"/>
    </row>
    <row r="46" spans="2:13" ht="51.75" customHeight="1" x14ac:dyDescent="0.3">
      <c r="B46" s="56" t="s">
        <v>75</v>
      </c>
      <c r="C46" s="95" t="s">
        <v>72</v>
      </c>
      <c r="D46" s="96"/>
      <c r="E46" s="97"/>
      <c r="F46" s="98"/>
      <c r="G46" s="99"/>
      <c r="H46" s="47" t="s">
        <v>29</v>
      </c>
      <c r="I46" s="100"/>
      <c r="J46" s="101"/>
      <c r="K46" s="102"/>
      <c r="L46" s="49"/>
      <c r="M46" s="3"/>
    </row>
    <row r="47" spans="2:13" ht="51.75" customHeight="1" x14ac:dyDescent="0.3">
      <c r="B47" s="56" t="s">
        <v>76</v>
      </c>
      <c r="C47" s="95" t="s">
        <v>73</v>
      </c>
      <c r="D47" s="96"/>
      <c r="E47" s="97"/>
      <c r="F47" s="98"/>
      <c r="G47" s="99"/>
      <c r="H47" s="47" t="s">
        <v>29</v>
      </c>
      <c r="I47" s="100"/>
      <c r="J47" s="101"/>
      <c r="K47" s="102"/>
      <c r="L47" s="49"/>
      <c r="M47" s="3"/>
    </row>
    <row r="48" spans="2:13" ht="7" customHeight="1" x14ac:dyDescent="0.3">
      <c r="B48" s="8"/>
      <c r="C48" s="10"/>
      <c r="D48" s="10"/>
      <c r="E48" s="10"/>
      <c r="F48" s="10"/>
      <c r="G48" s="10"/>
      <c r="H48" s="10"/>
      <c r="I48" s="23"/>
      <c r="J48" s="23"/>
      <c r="K48" s="9"/>
    </row>
    <row r="49" spans="1:20" ht="36" customHeight="1" x14ac:dyDescent="0.3">
      <c r="B49" s="17"/>
      <c r="C49" s="21"/>
      <c r="D49" s="22"/>
      <c r="E49" s="125" t="s">
        <v>20</v>
      </c>
      <c r="F49" s="125"/>
      <c r="G49" s="125"/>
      <c r="H49" s="126"/>
      <c r="I49" s="24"/>
      <c r="J49" s="24"/>
      <c r="K49" s="26">
        <f>K35+K33+K23+K14</f>
        <v>0</v>
      </c>
    </row>
    <row r="50" spans="1:20" ht="50.15" customHeight="1" x14ac:dyDescent="0.3">
      <c r="B50" s="18"/>
      <c r="C50" s="21"/>
      <c r="D50" s="22"/>
      <c r="E50" s="125" t="s">
        <v>9</v>
      </c>
      <c r="F50" s="125"/>
      <c r="G50" s="125"/>
      <c r="H50" s="126"/>
      <c r="I50" s="58"/>
      <c r="J50" s="58"/>
      <c r="K50" s="27">
        <f>K49*0.19</f>
        <v>0</v>
      </c>
      <c r="N50" s="124"/>
      <c r="O50" s="124"/>
      <c r="P50" s="124"/>
      <c r="Q50" s="124"/>
      <c r="R50" s="124"/>
      <c r="S50" s="124"/>
      <c r="T50" s="124"/>
    </row>
    <row r="51" spans="1:20" ht="50.15" customHeight="1" x14ac:dyDescent="0.3">
      <c r="B51" s="18"/>
      <c r="C51" s="21"/>
      <c r="D51" s="22"/>
      <c r="E51" s="125" t="s">
        <v>16</v>
      </c>
      <c r="F51" s="125"/>
      <c r="G51" s="125"/>
      <c r="H51" s="126"/>
      <c r="I51" s="58"/>
      <c r="J51" s="58"/>
      <c r="K51" s="28">
        <f>K49+K50</f>
        <v>0</v>
      </c>
    </row>
    <row r="52" spans="1:20" ht="50.15" customHeight="1" x14ac:dyDescent="0.3">
      <c r="B52" s="18"/>
      <c r="C52" s="21"/>
      <c r="D52" s="22"/>
      <c r="E52" s="125" t="s">
        <v>10</v>
      </c>
      <c r="F52" s="125"/>
      <c r="G52" s="126"/>
      <c r="H52" s="11">
        <v>0</v>
      </c>
      <c r="I52" s="25"/>
      <c r="J52" s="29"/>
      <c r="K52" s="27">
        <f>K51*H52</f>
        <v>0</v>
      </c>
    </row>
    <row r="53" spans="1:20" ht="50.15" customHeight="1" x14ac:dyDescent="0.3">
      <c r="B53" s="19"/>
      <c r="C53" s="21"/>
      <c r="D53" s="22"/>
      <c r="E53" s="125" t="s">
        <v>17</v>
      </c>
      <c r="F53" s="125"/>
      <c r="G53" s="125"/>
      <c r="H53" s="126"/>
      <c r="I53" s="58"/>
      <c r="J53" s="58"/>
      <c r="K53" s="27">
        <f>K51-K52</f>
        <v>0</v>
      </c>
    </row>
    <row r="54" spans="1:20" ht="7" customHeight="1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</row>
    <row r="55" spans="1:20" ht="50.15" customHeight="1" x14ac:dyDescent="0.3">
      <c r="H55" s="146" t="s">
        <v>69</v>
      </c>
      <c r="I55" s="146"/>
      <c r="J55" s="146"/>
      <c r="K55" s="86">
        <f>I14*9</f>
        <v>0</v>
      </c>
    </row>
    <row r="56" spans="1:20" ht="50.15" customHeight="1" x14ac:dyDescent="0.3">
      <c r="H56" s="147" t="s">
        <v>67</v>
      </c>
      <c r="I56" s="147"/>
      <c r="J56" s="147"/>
      <c r="K56" s="84">
        <f>(K49+K55)*2</f>
        <v>0</v>
      </c>
    </row>
    <row r="57" spans="1:20" ht="50.15" customHeight="1" x14ac:dyDescent="0.3">
      <c r="H57" s="147" t="s">
        <v>68</v>
      </c>
      <c r="I57" s="147"/>
      <c r="J57" s="147"/>
      <c r="K57" s="85">
        <f>K56+K55</f>
        <v>0</v>
      </c>
    </row>
    <row r="58" spans="1:20" ht="7" customHeight="1" x14ac:dyDescent="0.3">
      <c r="B58" s="20"/>
      <c r="C58" s="3"/>
      <c r="D58" s="3"/>
      <c r="E58" s="3"/>
      <c r="F58" s="3"/>
      <c r="G58" s="3"/>
      <c r="H58" s="3"/>
      <c r="I58" s="3"/>
      <c r="J58" s="3"/>
      <c r="K58" s="3"/>
    </row>
    <row r="59" spans="1:20" ht="15.75" customHeight="1" x14ac:dyDescent="0.3">
      <c r="B59" s="132" t="s">
        <v>1</v>
      </c>
      <c r="C59" s="132"/>
      <c r="D59" s="132"/>
      <c r="E59" s="132"/>
      <c r="F59" s="132"/>
      <c r="G59" s="132"/>
      <c r="H59" s="132"/>
      <c r="I59" s="132"/>
      <c r="J59" s="132"/>
      <c r="K59" s="132"/>
    </row>
    <row r="60" spans="1:20" ht="15.75" customHeight="1" x14ac:dyDescent="0.3">
      <c r="B60" s="133" t="s">
        <v>2</v>
      </c>
      <c r="C60" s="133"/>
      <c r="D60" s="133"/>
      <c r="E60" s="133"/>
      <c r="F60" s="133"/>
      <c r="G60" s="133"/>
      <c r="H60" s="133"/>
      <c r="I60" s="133"/>
      <c r="J60" s="133"/>
      <c r="K60" s="133"/>
    </row>
  </sheetData>
  <sheetProtection algorithmName="SHA-512" hashValue="xUgmItXsI7EG36WClVJquVdy+YMCn0psFfLFEHF5SFtKqeRXUtfLdaetoo8YoML6GS4thSaXntrqLmNOJndHzA==" saltValue="n/iL6LuKZM1754qRDAsAvg==" spinCount="100000" sheet="1" objects="1" scenarios="1" formatCells="0" formatColumns="0" selectLockedCells="1"/>
  <mergeCells count="84">
    <mergeCell ref="I16:K16"/>
    <mergeCell ref="I17:K17"/>
    <mergeCell ref="I18:K18"/>
    <mergeCell ref="I19:K19"/>
    <mergeCell ref="C22:D22"/>
    <mergeCell ref="C21:D21"/>
    <mergeCell ref="C19:D19"/>
    <mergeCell ref="C20:D20"/>
    <mergeCell ref="C14:D14"/>
    <mergeCell ref="C15:D15"/>
    <mergeCell ref="C16:D16"/>
    <mergeCell ref="C17:D17"/>
    <mergeCell ref="C18:D18"/>
    <mergeCell ref="C34:D34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43:D43"/>
    <mergeCell ref="C44:D44"/>
    <mergeCell ref="E44:G44"/>
    <mergeCell ref="E49:H49"/>
    <mergeCell ref="C47:D47"/>
    <mergeCell ref="E47:G47"/>
    <mergeCell ref="I47:K47"/>
    <mergeCell ref="E50:H50"/>
    <mergeCell ref="C11:D11"/>
    <mergeCell ref="E11:H11"/>
    <mergeCell ref="C13:D13"/>
    <mergeCell ref="I15:K15"/>
    <mergeCell ref="I20:K20"/>
    <mergeCell ref="I21:K21"/>
    <mergeCell ref="I22:K22"/>
    <mergeCell ref="I24:K24"/>
    <mergeCell ref="I25:K25"/>
    <mergeCell ref="I26:K26"/>
    <mergeCell ref="I27:K27"/>
    <mergeCell ref="I28:K28"/>
    <mergeCell ref="I29:K29"/>
    <mergeCell ref="I30:K30"/>
    <mergeCell ref="B2:K2"/>
    <mergeCell ref="B4:K4"/>
    <mergeCell ref="B6:K6"/>
    <mergeCell ref="B8:C8"/>
    <mergeCell ref="D8:I8"/>
    <mergeCell ref="I31:K31"/>
    <mergeCell ref="B39:B42"/>
    <mergeCell ref="F39:G39"/>
    <mergeCell ref="I39:K39"/>
    <mergeCell ref="F40:G40"/>
    <mergeCell ref="I40:K40"/>
    <mergeCell ref="F41:G41"/>
    <mergeCell ref="I41:K41"/>
    <mergeCell ref="C42:G42"/>
    <mergeCell ref="I42:K42"/>
    <mergeCell ref="C35:D35"/>
    <mergeCell ref="C37:D37"/>
    <mergeCell ref="C38:D38"/>
    <mergeCell ref="C39:D39"/>
    <mergeCell ref="C40:D40"/>
    <mergeCell ref="C41:D41"/>
    <mergeCell ref="I44:K44"/>
    <mergeCell ref="C45:D45"/>
    <mergeCell ref="E45:G45"/>
    <mergeCell ref="I45:K45"/>
    <mergeCell ref="C46:D46"/>
    <mergeCell ref="E46:G46"/>
    <mergeCell ref="I46:K46"/>
    <mergeCell ref="B60:K60"/>
    <mergeCell ref="N50:T50"/>
    <mergeCell ref="E53:H53"/>
    <mergeCell ref="H55:J55"/>
    <mergeCell ref="H56:J56"/>
    <mergeCell ref="H57:J57"/>
    <mergeCell ref="B59:K59"/>
    <mergeCell ref="E51:H51"/>
    <mergeCell ref="E52:G52"/>
  </mergeCells>
  <dataValidations count="2">
    <dataValidation type="list" allowBlank="1" showInputMessage="1" showErrorMessage="1" sqref="F43 H42" xr:uid="{54796C09-713C-46AC-88BE-5E6899AF8B0A}">
      <formula1>"Ja,Nein,Versicherungssumme bereits erreicht,Drop Down"</formula1>
    </dataValidation>
    <dataValidation type="list" allowBlank="1" showInputMessage="1" showErrorMessage="1" sqref="H44:H47" xr:uid="{D12F821B-5F8A-4F5B-98CF-BB6D7D70537B}">
      <formula1>"Drop Down,Ja,Nein"</formula1>
    </dataValidation>
  </dataValidation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>
    <oddFooter>Seite &amp;P&amp;RLeistungverzeichnisV2.xlsx</oddFooter>
  </headerFooter>
  <rowBreaks count="1" manualBreakCount="1">
    <brk id="4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3B1CB-1F9E-46A4-AD76-01C62B754FB2}">
  <sheetPr>
    <pageSetUpPr fitToPage="1"/>
  </sheetPr>
  <dimension ref="A1:U20"/>
  <sheetViews>
    <sheetView showGridLines="0" showZeros="0" tabSelected="1" zoomScaleNormal="100" workbookViewId="0">
      <selection activeCell="D5" sqref="D5:K5"/>
    </sheetView>
  </sheetViews>
  <sheetFormatPr baseColWidth="10" defaultColWidth="11" defaultRowHeight="14" x14ac:dyDescent="0.3"/>
  <cols>
    <col min="1" max="1" width="1.83203125" style="6" customWidth="1"/>
    <col min="2" max="2" width="6.58203125" style="6" customWidth="1"/>
    <col min="3" max="3" width="8.08203125" style="6" customWidth="1"/>
    <col min="4" max="4" width="57.33203125" style="6" customWidth="1"/>
    <col min="5" max="9" width="2.5" style="6" customWidth="1"/>
    <col min="10" max="10" width="10.33203125" style="6" customWidth="1"/>
    <col min="11" max="11" width="39.25" style="6" customWidth="1"/>
    <col min="12" max="12" width="11" style="5"/>
    <col min="13" max="15" width="11" style="6"/>
    <col min="16" max="16" width="41.08203125" style="6" customWidth="1"/>
    <col min="17" max="16384" width="11" style="6"/>
  </cols>
  <sheetData>
    <row r="1" spans="2:15" ht="11.25" customHeight="1" thickBot="1" x14ac:dyDescent="0.35"/>
    <row r="2" spans="2:15" ht="50.15" customHeight="1" x14ac:dyDescent="0.3">
      <c r="B2" s="169" t="s">
        <v>6</v>
      </c>
      <c r="C2" s="170"/>
      <c r="D2" s="170"/>
      <c r="E2" s="170"/>
      <c r="F2" s="170"/>
      <c r="G2" s="170"/>
      <c r="H2" s="170"/>
      <c r="I2" s="170"/>
      <c r="J2" s="170"/>
      <c r="K2" s="171"/>
    </row>
    <row r="3" spans="2:15" ht="50.15" customHeight="1" thickBot="1" x14ac:dyDescent="0.35">
      <c r="B3" s="172" t="str">
        <f>'Los 1'!B4</f>
        <v>Offenes Verfahren der Stadt Hamm Nr. 2026-06/271 zum Abschluss einer Rahmenvereinbarung zur Durchführung von ordnungsbehördlichen Bestattungen im Stadtgebiet Hamm</v>
      </c>
      <c r="C3" s="173"/>
      <c r="D3" s="173"/>
      <c r="E3" s="173"/>
      <c r="F3" s="173"/>
      <c r="G3" s="173"/>
      <c r="H3" s="173"/>
      <c r="I3" s="173"/>
      <c r="J3" s="174"/>
      <c r="K3" s="175"/>
    </row>
    <row r="4" spans="2:15" ht="50.15" customHeight="1" thickBot="1" x14ac:dyDescent="0.35">
      <c r="B4" s="176" t="s">
        <v>11</v>
      </c>
      <c r="C4" s="177"/>
      <c r="D4" s="177"/>
      <c r="E4" s="177"/>
      <c r="F4" s="177"/>
      <c r="G4" s="177"/>
      <c r="H4" s="177"/>
      <c r="I4" s="177"/>
      <c r="J4" s="177"/>
      <c r="K4" s="178"/>
    </row>
    <row r="5" spans="2:15" ht="40" customHeight="1" x14ac:dyDescent="0.3">
      <c r="B5" s="179" t="s">
        <v>0</v>
      </c>
      <c r="C5" s="180"/>
      <c r="D5" s="181"/>
      <c r="E5" s="182"/>
      <c r="F5" s="182"/>
      <c r="G5" s="182"/>
      <c r="H5" s="182"/>
      <c r="I5" s="182"/>
      <c r="J5" s="182"/>
      <c r="K5" s="183"/>
      <c r="O5" s="4"/>
    </row>
    <row r="6" spans="2:15" ht="25" customHeight="1" x14ac:dyDescent="0.3">
      <c r="B6" s="161" t="s">
        <v>4</v>
      </c>
      <c r="C6" s="130"/>
      <c r="D6" s="130"/>
      <c r="E6" s="130"/>
      <c r="F6" s="130"/>
      <c r="G6" s="130"/>
      <c r="H6" s="130"/>
      <c r="I6" s="130"/>
      <c r="J6" s="130"/>
      <c r="K6" s="162"/>
    </row>
    <row r="7" spans="2:15" ht="25" customHeight="1" x14ac:dyDescent="0.3">
      <c r="B7" s="157" t="s">
        <v>12</v>
      </c>
      <c r="C7" s="163" t="s">
        <v>15</v>
      </c>
      <c r="D7" s="164"/>
      <c r="E7" s="164"/>
      <c r="F7" s="164"/>
      <c r="G7" s="164"/>
      <c r="H7" s="164"/>
      <c r="I7" s="164"/>
      <c r="J7" s="165"/>
      <c r="K7" s="159" t="s">
        <v>13</v>
      </c>
      <c r="O7" s="6" t="s">
        <v>7</v>
      </c>
    </row>
    <row r="8" spans="2:15" ht="25" customHeight="1" x14ac:dyDescent="0.3">
      <c r="B8" s="158"/>
      <c r="C8" s="166"/>
      <c r="D8" s="167"/>
      <c r="E8" s="167"/>
      <c r="F8" s="167"/>
      <c r="G8" s="167"/>
      <c r="H8" s="167"/>
      <c r="I8" s="167"/>
      <c r="J8" s="168"/>
      <c r="K8" s="160"/>
    </row>
    <row r="9" spans="2:15" ht="25" customHeight="1" x14ac:dyDescent="0.3">
      <c r="B9" s="154"/>
      <c r="C9" s="155"/>
      <c r="D9" s="155"/>
      <c r="E9" s="155"/>
      <c r="F9" s="155"/>
      <c r="G9" s="155"/>
      <c r="H9" s="155"/>
      <c r="I9" s="155"/>
      <c r="J9" s="155"/>
      <c r="K9" s="156"/>
    </row>
    <row r="10" spans="2:15" ht="33.75" customHeight="1" x14ac:dyDescent="0.3">
      <c r="B10" s="7">
        <v>1</v>
      </c>
      <c r="C10" s="13" t="str">
        <f>'Los 1'!B10</f>
        <v xml:space="preserve">Los 1: </v>
      </c>
      <c r="D10" s="14" t="str">
        <f>'Los 1'!C10</f>
        <v>Überführungs- und Bestattungsleistungen, Sterbe- bzw. Aufbewahrungsort im Stadtbezirk Bockum-Hövel</v>
      </c>
      <c r="E10" s="14"/>
      <c r="F10" s="14"/>
      <c r="G10" s="14"/>
      <c r="H10" s="14"/>
      <c r="I10" s="14"/>
      <c r="J10" s="15"/>
      <c r="K10" s="16">
        <f>'Los 1'!K49</f>
        <v>0</v>
      </c>
    </row>
    <row r="11" spans="2:15" ht="33.75" customHeight="1" x14ac:dyDescent="0.3">
      <c r="B11" s="7">
        <v>2</v>
      </c>
      <c r="C11" s="59" t="str">
        <f>'Los 2'!B10</f>
        <v xml:space="preserve">Los 2: </v>
      </c>
      <c r="D11" s="14" t="str">
        <f>'Los 2'!C10</f>
        <v>Überführungs- und Bestattungsleistungen, Sterbe- bzw. Aufbewahrungsort im Stadtbezirk Heessen</v>
      </c>
      <c r="E11" s="14"/>
      <c r="F11" s="14"/>
      <c r="G11" s="14"/>
      <c r="H11" s="14"/>
      <c r="I11" s="14"/>
      <c r="J11" s="15"/>
      <c r="K11" s="30">
        <f>'Los 2'!K49</f>
        <v>0</v>
      </c>
    </row>
    <row r="12" spans="2:15" ht="33.75" customHeight="1" x14ac:dyDescent="0.3">
      <c r="B12" s="7">
        <v>3</v>
      </c>
      <c r="C12" s="60" t="str">
        <f>'Los 3'!B10</f>
        <v xml:space="preserve">Los 3: </v>
      </c>
      <c r="D12" s="14" t="str">
        <f>'Los 3'!C10</f>
        <v>Überführungs- und Bestattungsleistungen, Sterbe- bzw. Aufbewahrungsort im Stadtbezirk Mitte</v>
      </c>
      <c r="E12" s="14"/>
      <c r="F12" s="14"/>
      <c r="G12" s="14"/>
      <c r="H12" s="14"/>
      <c r="I12" s="14"/>
      <c r="J12" s="15"/>
      <c r="K12" s="16">
        <f>'Los 3'!K49</f>
        <v>0</v>
      </c>
    </row>
    <row r="13" spans="2:15" ht="33.75" customHeight="1" x14ac:dyDescent="0.3">
      <c r="B13" s="7">
        <v>4</v>
      </c>
      <c r="C13" s="60" t="str">
        <f>'Los 4'!B10</f>
        <v xml:space="preserve">Los 4: </v>
      </c>
      <c r="D13" s="14" t="str">
        <f>'Los 4'!C10</f>
        <v>Überführungs- und Bestattungsleistungen, Sterbe- bzw. Aufbewahrungsort im Stadtbezirk Herringen</v>
      </c>
      <c r="E13" s="14"/>
      <c r="F13" s="14"/>
      <c r="G13" s="14"/>
      <c r="H13" s="14"/>
      <c r="I13" s="14"/>
      <c r="J13" s="15"/>
      <c r="K13" s="16">
        <f>'Los 4'!K51</f>
        <v>0</v>
      </c>
    </row>
    <row r="14" spans="2:15" ht="33.75" customHeight="1" x14ac:dyDescent="0.3">
      <c r="B14" s="7">
        <v>5</v>
      </c>
      <c r="C14" s="60" t="str">
        <f>'Los 5'!B10</f>
        <v xml:space="preserve">Los 5: </v>
      </c>
      <c r="D14" s="87" t="str">
        <f>'Los 5'!C10</f>
        <v>Überführungs- und Bestattungsleistungen, Sterbe- bzw. Aufbewahrungsort im Stadtbezirk Uentrop</v>
      </c>
      <c r="E14" s="87"/>
      <c r="F14" s="87"/>
      <c r="G14" s="87"/>
      <c r="H14" s="87"/>
      <c r="I14" s="87"/>
      <c r="J14" s="88"/>
      <c r="K14" s="16">
        <f>'Los 5'!K45</f>
        <v>0</v>
      </c>
    </row>
    <row r="15" spans="2:15" ht="33.75" customHeight="1" x14ac:dyDescent="0.3">
      <c r="B15" s="7">
        <v>6</v>
      </c>
      <c r="C15" s="60" t="str">
        <f>'Los 6'!B10</f>
        <v xml:space="preserve">Los 6: </v>
      </c>
      <c r="D15" s="87" t="str">
        <f>'Los 6'!C10</f>
        <v>Überführungs- und Bestattungsleistungen, Sterbe- bzw. Aufbewahrungsort im Stadtbezirk Pelkum</v>
      </c>
      <c r="E15" s="87"/>
      <c r="F15" s="87"/>
      <c r="G15" s="87"/>
      <c r="H15" s="87"/>
      <c r="I15" s="87"/>
      <c r="J15" s="88"/>
      <c r="K15" s="30">
        <f>'Los 6'!K45</f>
        <v>0</v>
      </c>
    </row>
    <row r="16" spans="2:15" ht="33.75" customHeight="1" x14ac:dyDescent="0.3">
      <c r="B16" s="7">
        <v>7</v>
      </c>
      <c r="C16" s="60" t="str">
        <f>'Los 7'!B10</f>
        <v xml:space="preserve">Los 7: </v>
      </c>
      <c r="D16" s="87" t="str">
        <f>'Los 7'!C10</f>
        <v>Überführungs- und Bestattungsleistungen, Sterbe- bzw. Aufbewahrungsort im Stadtbezirk Rhynern</v>
      </c>
      <c r="E16" s="87"/>
      <c r="F16" s="87"/>
      <c r="G16" s="87"/>
      <c r="H16" s="87"/>
      <c r="I16" s="87"/>
      <c r="J16" s="88"/>
      <c r="K16" s="16">
        <f>'Los 7'!K45</f>
        <v>0</v>
      </c>
    </row>
    <row r="17" spans="1:21" ht="33.75" customHeight="1" thickBot="1" x14ac:dyDescent="0.35">
      <c r="B17" s="41"/>
      <c r="C17" s="42"/>
      <c r="D17" s="42"/>
      <c r="E17" s="42"/>
      <c r="F17" s="42"/>
      <c r="G17" s="42"/>
      <c r="H17" s="42"/>
      <c r="I17" s="42"/>
      <c r="J17" s="42"/>
      <c r="K17" s="43"/>
    </row>
    <row r="18" spans="1:21" s="5" customFormat="1" ht="7" customHeight="1" thickBot="1" x14ac:dyDescent="0.35">
      <c r="A18" s="6"/>
      <c r="B18" s="1"/>
      <c r="C18" s="2"/>
      <c r="D18" s="2"/>
      <c r="E18" s="2"/>
      <c r="F18" s="2"/>
      <c r="G18" s="2"/>
      <c r="H18" s="2"/>
      <c r="I18" s="2"/>
      <c r="J18" s="2"/>
      <c r="K18" s="2"/>
      <c r="M18" s="6"/>
      <c r="N18" s="6"/>
      <c r="O18" s="6"/>
      <c r="P18" s="6"/>
      <c r="Q18" s="6"/>
      <c r="R18" s="6"/>
      <c r="S18" s="6"/>
      <c r="T18" s="6"/>
      <c r="U18" s="6"/>
    </row>
    <row r="19" spans="1:21" s="5" customFormat="1" ht="15.75" customHeight="1" x14ac:dyDescent="0.3">
      <c r="A19" s="6"/>
      <c r="B19" s="148" t="s">
        <v>1</v>
      </c>
      <c r="C19" s="149"/>
      <c r="D19" s="149"/>
      <c r="E19" s="149"/>
      <c r="F19" s="149"/>
      <c r="G19" s="149"/>
      <c r="H19" s="149"/>
      <c r="I19" s="149"/>
      <c r="J19" s="149"/>
      <c r="K19" s="150"/>
      <c r="M19" s="6"/>
      <c r="N19" s="6"/>
      <c r="O19" s="6"/>
      <c r="P19" s="6"/>
      <c r="Q19" s="6"/>
      <c r="R19" s="6"/>
      <c r="S19" s="6"/>
      <c r="T19" s="6"/>
      <c r="U19" s="6"/>
    </row>
    <row r="20" spans="1:21" s="5" customFormat="1" ht="15.75" customHeight="1" x14ac:dyDescent="0.3">
      <c r="A20" s="6"/>
      <c r="B20" s="151" t="s">
        <v>2</v>
      </c>
      <c r="C20" s="152"/>
      <c r="D20" s="152"/>
      <c r="E20" s="152"/>
      <c r="F20" s="152"/>
      <c r="G20" s="152"/>
      <c r="H20" s="152"/>
      <c r="I20" s="152"/>
      <c r="J20" s="152"/>
      <c r="K20" s="153"/>
      <c r="M20" s="6"/>
      <c r="N20" s="6"/>
      <c r="O20" s="6"/>
      <c r="P20" s="6"/>
      <c r="Q20" s="6"/>
      <c r="R20" s="6"/>
      <c r="S20" s="6"/>
      <c r="T20" s="6"/>
      <c r="U20" s="6"/>
    </row>
  </sheetData>
  <sheetProtection algorithmName="SHA-512" hashValue="YFhiQWRuQ14jevymKhipRy6uDzRChzKXQ6xZknUUvc882WvH5JWFCsOWhOxNP6GzEPjABtIc38LHPhDOEq3BiQ==" saltValue="LXPEWqsP6cENdcEZEQuo1g==" spinCount="100000" sheet="1" objects="1" scenarios="1" formatCells="0" formatColumns="0" selectLockedCells="1"/>
  <mergeCells count="12">
    <mergeCell ref="B6:K6"/>
    <mergeCell ref="C7:J8"/>
    <mergeCell ref="B2:K2"/>
    <mergeCell ref="B3:K3"/>
    <mergeCell ref="B4:K4"/>
    <mergeCell ref="B5:C5"/>
    <mergeCell ref="D5:K5"/>
    <mergeCell ref="B19:K19"/>
    <mergeCell ref="B20:K20"/>
    <mergeCell ref="B9:K9"/>
    <mergeCell ref="B7:B8"/>
    <mergeCell ref="K7:K8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78" fitToHeight="0" orientation="landscape" r:id="rId1"/>
  <headerFooter>
    <oddFooter>Seite &amp;P&amp;RLeistungverzeichnisV2.xlsx</oddFooter>
  </headerFooter>
  <colBreaks count="1" manualBreakCount="1">
    <brk id="2" min="3" max="14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8</vt:i4>
      </vt:variant>
    </vt:vector>
  </HeadingPairs>
  <TitlesOfParts>
    <vt:vector size="16" baseType="lpstr">
      <vt:lpstr>Los 1</vt:lpstr>
      <vt:lpstr>Los 2</vt:lpstr>
      <vt:lpstr>Los 3</vt:lpstr>
      <vt:lpstr>Los 4</vt:lpstr>
      <vt:lpstr>Los 5</vt:lpstr>
      <vt:lpstr>Los 6</vt:lpstr>
      <vt:lpstr>Los 7</vt:lpstr>
      <vt:lpstr>Zusammenfassung</vt:lpstr>
      <vt:lpstr>'Los 1'!Druckbereich</vt:lpstr>
      <vt:lpstr>'Los 2'!Druckbereich</vt:lpstr>
      <vt:lpstr>'Los 3'!Druckbereich</vt:lpstr>
      <vt:lpstr>'Los 4'!Druckbereich</vt:lpstr>
      <vt:lpstr>'Los 5'!Druckbereich</vt:lpstr>
      <vt:lpstr>'Los 6'!Druckbereich</vt:lpstr>
      <vt:lpstr>'Los 7'!Druckbereich</vt:lpstr>
      <vt:lpstr>Zusammenfassung!Druckbereich</vt:lpstr>
    </vt:vector>
  </TitlesOfParts>
  <Company>Stadt Hamm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Ruschel, Anja</dc:creator>
  <cp:lastModifiedBy>Brohl, Anna</cp:lastModifiedBy>
  <cp:lastPrinted>2025-10-29T07:50:26Z</cp:lastPrinted>
  <dcterms:created xsi:type="dcterms:W3CDTF">2018-08-28T12:52:12Z</dcterms:created>
  <dcterms:modified xsi:type="dcterms:W3CDTF">2026-06-30T06:29:26Z</dcterms:modified>
</cp:coreProperties>
</file>