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defaultThemeVersion="166925"/>
  <mc:AlternateContent xmlns:mc="http://schemas.openxmlformats.org/markup-compatibility/2006">
    <mc:Choice Requires="x15">
      <x15ac:absPath xmlns:x15ac="http://schemas.microsoft.com/office/spreadsheetml/2010/11/ac" url="\\naspakum.stadthamm.loc\60\601\601.3\ZS\Ausschreibungen_ab2018\37\2026\EU_258 Lieferung von vier Rettungstransportwagen\eVergabe\"/>
    </mc:Choice>
  </mc:AlternateContent>
  <xr:revisionPtr revIDLastSave="0" documentId="13_ncr:1_{0649F032-C444-49E7-B2D3-54B5A1387951}" xr6:coauthVersionLast="47" xr6:coauthVersionMax="47" xr10:uidLastSave="{00000000-0000-0000-0000-000000000000}"/>
  <bookViews>
    <workbookView xWindow="28680" yWindow="-120" windowWidth="29040" windowHeight="15720" xr2:uid="{C5D3FEFA-DE94-45E3-9EDD-01E723D99007}"/>
  </bookViews>
  <sheets>
    <sheet name="Los 1" sheetId="1" r:id="rId1"/>
    <sheet name="Los 2" sheetId="3" r:id="rId2"/>
    <sheet name="Los 3" sheetId="4" r:id="rId3"/>
    <sheet name="Zusammenfassung der Lose" sheetId="5" r:id="rId4"/>
  </sheets>
  <definedNames>
    <definedName name="Ja">#REF!</definedName>
    <definedName name="sitzhei">'Los 1'!$G$70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36" i="3" l="1"/>
  <c r="L236" i="1"/>
  <c r="L235" i="1"/>
  <c r="B223" i="1"/>
  <c r="K14" i="5"/>
  <c r="L23" i="4"/>
  <c r="L37" i="3" l="1"/>
  <c r="L38" i="3" s="1"/>
  <c r="K13" i="5" l="1"/>
  <c r="L39" i="3"/>
  <c r="L40" i="3" s="1"/>
  <c r="L16" i="3"/>
  <c r="L237" i="1"/>
  <c r="B19" i="1" l="1"/>
  <c r="B20" i="1" l="1"/>
  <c r="B21" i="1" s="1"/>
  <c r="B22" i="1" s="1"/>
  <c r="B23" i="1" s="1"/>
  <c r="B24" i="1" s="1"/>
  <c r="B25" i="1" s="1"/>
  <c r="B26" i="1" s="1"/>
  <c r="B27" i="1" s="1"/>
  <c r="B28" i="1" s="1"/>
  <c r="B29" i="1" s="1"/>
  <c r="B30" i="1" s="1"/>
  <c r="B31" i="1" s="1"/>
  <c r="B32" i="1" s="1"/>
  <c r="B33" i="1" s="1"/>
  <c r="B34" i="1" l="1"/>
  <c r="B35" i="1" s="1"/>
  <c r="B36" i="1" s="1"/>
  <c r="B37" i="1" s="1"/>
  <c r="B38" i="1" s="1"/>
  <c r="B40" i="1" s="1"/>
  <c r="B42" i="1" s="1"/>
  <c r="B44" i="1" s="1"/>
  <c r="B45" i="1" s="1"/>
  <c r="B46" i="1" s="1"/>
  <c r="B47" i="1" s="1"/>
  <c r="B48" i="1" s="1"/>
  <c r="B49" i="1" s="1"/>
  <c r="B50" i="1" s="1"/>
  <c r="B51" i="1" s="1"/>
  <c r="L19" i="4"/>
  <c r="B53" i="1" l="1"/>
  <c r="B54" i="1" s="1"/>
  <c r="D12" i="5"/>
  <c r="B55" i="1" l="1"/>
  <c r="B56" i="1" s="1"/>
  <c r="B57" i="1" s="1"/>
  <c r="B58" i="1" s="1"/>
  <c r="B59" i="1" s="1"/>
  <c r="L16" i="4"/>
  <c r="B60" i="1" l="1"/>
  <c r="B61" i="1" s="1"/>
  <c r="B62" i="1" s="1"/>
  <c r="B64" i="1" s="1"/>
  <c r="B65" i="1" s="1"/>
  <c r="B66" i="1" s="1"/>
  <c r="B67" i="1" s="1"/>
  <c r="B68" i="1" s="1"/>
  <c r="B69" i="1" s="1"/>
  <c r="B70" i="1" s="1"/>
  <c r="B72" i="1" s="1"/>
  <c r="B73" i="1" s="1"/>
  <c r="B74" i="1" s="1"/>
  <c r="L18" i="4"/>
  <c r="L24" i="4" l="1"/>
  <c r="L25" i="4" s="1"/>
  <c r="B76" i="1"/>
  <c r="B77" i="1" s="1"/>
  <c r="B78" i="1" s="1"/>
  <c r="B83" i="1" s="1"/>
  <c r="B84" i="1" s="1"/>
  <c r="B85" i="1" s="1"/>
  <c r="B86" i="1" s="1"/>
  <c r="B87" i="1" s="1"/>
  <c r="B88" i="1" s="1"/>
  <c r="B89" i="1" s="1"/>
  <c r="B90" i="1" s="1"/>
  <c r="B91" i="1" s="1"/>
  <c r="B92" i="1" s="1"/>
  <c r="B93" i="1" s="1"/>
  <c r="B94" i="1" s="1"/>
  <c r="B95" i="1" s="1"/>
  <c r="B96" i="1" s="1"/>
  <c r="B97" i="1" s="1"/>
  <c r="B98" i="1" s="1"/>
  <c r="B99" i="1" s="1"/>
  <c r="B101" i="1" s="1"/>
  <c r="B102" i="1" s="1"/>
  <c r="B103" i="1" s="1"/>
  <c r="B104" i="1" s="1"/>
  <c r="B105" i="1" s="1"/>
  <c r="B106" i="1" s="1"/>
  <c r="B108" i="1" s="1"/>
  <c r="B110" i="1" s="1"/>
  <c r="B111" i="1" s="1"/>
  <c r="B112" i="1" s="1"/>
  <c r="B113" i="1" s="1"/>
  <c r="B114" i="1" s="1"/>
  <c r="B115" i="1" s="1"/>
  <c r="B116" i="1" s="1"/>
  <c r="B117" i="1" s="1"/>
  <c r="B119" i="1" s="1"/>
  <c r="B120" i="1" s="1"/>
  <c r="B122" i="1" s="1"/>
  <c r="B123" i="1" s="1"/>
  <c r="B124" i="1" s="1"/>
  <c r="B125" i="1" s="1"/>
  <c r="B126" i="1" s="1"/>
  <c r="B127" i="1" s="1"/>
  <c r="B128" i="1" s="1"/>
  <c r="B129" i="1" s="1"/>
  <c r="B130" i="1" s="1"/>
  <c r="B131" i="1" s="1"/>
  <c r="B132" i="1" s="1"/>
  <c r="B133" i="1" s="1"/>
  <c r="B134" i="1" s="1"/>
  <c r="B136" i="1" s="1"/>
  <c r="B137" i="1" s="1"/>
  <c r="B138" i="1" s="1"/>
  <c r="B139" i="1" s="1"/>
  <c r="B140" i="1" s="1"/>
  <c r="B141" i="1" s="1"/>
  <c r="B142" i="1" s="1"/>
  <c r="B144" i="1" s="1"/>
  <c r="B145" i="1" s="1"/>
  <c r="B146" i="1" s="1"/>
  <c r="B147" i="1" s="1"/>
  <c r="B148" i="1" s="1"/>
  <c r="B149" i="1" s="1"/>
  <c r="B150" i="1" s="1"/>
  <c r="B151" i="1" s="1"/>
  <c r="B152" i="1" s="1"/>
  <c r="B153" i="1" s="1"/>
  <c r="B154" i="1" s="1"/>
  <c r="B155" i="1" s="1"/>
  <c r="B156" i="1" s="1"/>
  <c r="B157" i="1" s="1"/>
  <c r="B158" i="1" s="1"/>
  <c r="B160" i="1" s="1"/>
  <c r="B162" i="1" s="1"/>
  <c r="B163" i="1" s="1"/>
  <c r="B165" i="1" s="1"/>
  <c r="B166" i="1" s="1"/>
  <c r="B169" i="1" s="1"/>
  <c r="B170" i="1" s="1"/>
  <c r="B172" i="1" s="1"/>
  <c r="B173" i="1" s="1"/>
  <c r="B174" i="1" s="1"/>
  <c r="B176" i="1" s="1"/>
  <c r="B178" i="1" s="1"/>
  <c r="B180" i="1" s="1"/>
  <c r="B182" i="1" s="1"/>
  <c r="B184" i="1" s="1"/>
  <c r="B186" i="1" s="1"/>
  <c r="B188" i="1" s="1"/>
  <c r="B189" i="1" s="1"/>
  <c r="B192" i="1" s="1"/>
  <c r="B193" i="1" s="1"/>
  <c r="B195" i="1" s="1"/>
  <c r="B196" i="1" s="1"/>
  <c r="B199" i="1" s="1"/>
  <c r="B200" i="1" s="1"/>
  <c r="B201" i="1" s="1"/>
  <c r="B202" i="1" s="1"/>
  <c r="B203" i="1" s="1"/>
  <c r="B204" i="1" s="1"/>
  <c r="B205" i="1" s="1"/>
  <c r="B206" i="1" s="1"/>
  <c r="B207" i="1" s="1"/>
  <c r="B209" i="1" s="1"/>
  <c r="B210" i="1" s="1"/>
  <c r="B211" i="1" s="1"/>
  <c r="B212" i="1" s="1"/>
  <c r="B213" i="1" s="1"/>
  <c r="B214" i="1" s="1"/>
  <c r="B216" i="1" s="1"/>
  <c r="B217" i="1" s="1"/>
  <c r="B219" i="1" s="1"/>
  <c r="B220" i="1" s="1"/>
  <c r="B221" i="1" s="1"/>
  <c r="L17" i="3"/>
  <c r="L18" i="3"/>
  <c r="L19" i="3"/>
  <c r="L20" i="3"/>
  <c r="L21" i="3"/>
  <c r="L22" i="3"/>
  <c r="L23" i="3"/>
  <c r="L24" i="3"/>
  <c r="L25" i="3"/>
  <c r="L26" i="3"/>
  <c r="L27" i="3"/>
  <c r="L28" i="3"/>
  <c r="L29" i="3"/>
  <c r="L30" i="3"/>
  <c r="L31" i="3"/>
  <c r="L32" i="3"/>
  <c r="L26" i="4" l="1"/>
  <c r="L27" i="4" s="1"/>
  <c r="B224" i="1"/>
  <c r="B226" i="1" s="1"/>
  <c r="B227" i="1" s="1"/>
  <c r="B228" i="1" s="1"/>
  <c r="B231" i="1" s="1"/>
  <c r="B232" i="1" s="1"/>
  <c r="L238" i="1"/>
  <c r="K12" i="5" s="1"/>
  <c r="K15" i="5" l="1"/>
  <c r="L239" i="1"/>
  <c r="L240" i="1" s="1"/>
</calcChain>
</file>

<file path=xl/sharedStrings.xml><?xml version="1.0" encoding="utf-8"?>
<sst xmlns="http://schemas.openxmlformats.org/spreadsheetml/2006/main" count="673" uniqueCount="296">
  <si>
    <t>Los 1</t>
  </si>
  <si>
    <t>Bezeichnung der Leistung, Kennzeichnung, technische Angaben</t>
  </si>
  <si>
    <t>Ausschluss-Kriterium
(A-Kriterium = Mindestanfor- derung)</t>
  </si>
  <si>
    <t>Fahrgestell</t>
  </si>
  <si>
    <t>A</t>
  </si>
  <si>
    <t>tats.:</t>
  </si>
  <si>
    <t>Liter</t>
  </si>
  <si>
    <t>Tonnen</t>
  </si>
  <si>
    <t>mm</t>
  </si>
  <si>
    <t>bitte angeben</t>
  </si>
  <si>
    <t>Monate</t>
  </si>
  <si>
    <t>Linkslenker</t>
  </si>
  <si>
    <t>Einsatzart: Rettungswagen/Feuerwehr</t>
  </si>
  <si>
    <t>Fahrzeug mit hoheitlichen Aufgaben ohne Leistungsreduzierung durch Abgasmanagement</t>
  </si>
  <si>
    <t>Antrieb Straße 4x2</t>
  </si>
  <si>
    <t>Radstand: min. 3500 mm, bis max. 3700 mm</t>
  </si>
  <si>
    <t>Heckantrieb</t>
  </si>
  <si>
    <t>Zwillingsbereifung auf der Hinterachse</t>
  </si>
  <si>
    <t>Zulässige Gesamtmasse ca. 5,0 t</t>
  </si>
  <si>
    <t>Lackierung Fahrgestell in Reinweiss RAL 9010,</t>
  </si>
  <si>
    <t>Warmwasser Zuheizer</t>
  </si>
  <si>
    <t>Servolenkung</t>
  </si>
  <si>
    <t>Flexibles Wartungssystem</t>
  </si>
  <si>
    <t>Entfall Tachograph</t>
  </si>
  <si>
    <t>Innenausstattung</t>
  </si>
  <si>
    <t>Tempomat</t>
  </si>
  <si>
    <t>Elektrische Fensterheber Fahrer- u. Beifahrertür</t>
  </si>
  <si>
    <t>Regensensor</t>
  </si>
  <si>
    <t>Bodenbelag in gesamten Innenraum aus Kunststoff in desinfektionsmittelbeständiger Ausführung</t>
  </si>
  <si>
    <t xml:space="preserve">Klimaanlage für Fahrerraum, mit Erweiterungsmöglichkeit für Kofferaufbau </t>
  </si>
  <si>
    <t>Elektrik / Beleuchtung Fahrgestell</t>
  </si>
  <si>
    <t>Trittstufenbeleuchtung</t>
  </si>
  <si>
    <t xml:space="preserve">Starterbatterie verstärkt, min. 90 Ah,  
Ausführung als Vliesbatterie </t>
  </si>
  <si>
    <t>Sonstiges</t>
  </si>
  <si>
    <t>Kfz-Zulassungsbescheinigung Teil II vorbereitet</t>
  </si>
  <si>
    <t>Kofferbau</t>
  </si>
  <si>
    <t>Lieferung/Aufbau von Kofferaufbauten entsprechend der DIN EN 1789 (Rettungsdienstfahrzeuge und deren Ausrüstung - Krankenkraftwagen)</t>
  </si>
  <si>
    <t>Fabrikat, Typ</t>
  </si>
  <si>
    <t>Geometrie des Kofferaufbaus ohne Rundungen im Ausbaubereich zur bestmöglichen Unterbringung der Beladung</t>
  </si>
  <si>
    <t>Lackierung 
Farbe: außen/innen RAL 9010</t>
  </si>
  <si>
    <t xml:space="preserve">drop down </t>
  </si>
  <si>
    <t>Entfall Reserverad
Entfall Unterfahrschutz</t>
  </si>
  <si>
    <t>Außenspiegel heizbar und elektrisch verstellbar
Zusatzspiegel links und rechts</t>
  </si>
  <si>
    <t>kW</t>
  </si>
  <si>
    <t>Abgasnorm</t>
  </si>
  <si>
    <t>Euro</t>
  </si>
  <si>
    <t>Multifunktionslenkrad in Neigung und Höhe verstellbar</t>
  </si>
  <si>
    <t>Ah</t>
  </si>
  <si>
    <t>Zusatzbatterie für Nachrüstverbraucher inkl. Trennrelais min. 90 Ah</t>
  </si>
  <si>
    <t>angebotenes Model</t>
  </si>
  <si>
    <t>Angebotenes Fahrgestell, Model-/Typenbezeichnung</t>
  </si>
  <si>
    <t xml:space="preserve">Materialstärke der Holme/Zargen ca. 2,5 – 5 mm. </t>
  </si>
  <si>
    <t>Außenwandungen des Koffers aus Aluminium, mind. 1 mm</t>
  </si>
  <si>
    <t>Wandstärken ca. 35 - 40 mm.</t>
  </si>
  <si>
    <t>Türstärken ca. 35 - 40 mm</t>
  </si>
  <si>
    <t>Gesamthöhe des Fahrzeugs max. 3.000 mm</t>
  </si>
  <si>
    <t>Gesamtlänge des Fahrzeugs ca. 6.200 mm</t>
  </si>
  <si>
    <t>Maße
Lichtes Innenmaß Koffer ca. 3.550 x 2.000 x 2.000 mm (L x B x H)</t>
  </si>
  <si>
    <t>Dachfenster
In den Koffer ist ein allseitig aufstellbares Dachfenster (getönte Ausführung mit Rollo und zusätzlicher Fliegengaze) zu liefern und einzubauen.</t>
  </si>
  <si>
    <t>Radkästen
Die Radkästen sind mit einem Edelstahlblech zu verkleiden.</t>
  </si>
  <si>
    <t>Kopfschutz
Lieferung und betriebsfertiger Einbau eines Kopfschutz am Seiteneinstieg und an den Hecktüren</t>
  </si>
  <si>
    <t>Beklebung/Lackierung/LED</t>
  </si>
  <si>
    <t xml:space="preserve">Farbe des Frontgitters und der Akustikblenden in schwarz </t>
  </si>
  <si>
    <t>Innenausbau Behandlungsraum</t>
  </si>
  <si>
    <t>Angebotene Grundplatte, Material</t>
  </si>
  <si>
    <t>Elektrik/Beleuchtung/Navigation/Kamera</t>
  </si>
  <si>
    <t>angebotene Uhr</t>
  </si>
  <si>
    <t>Heizung / Klimaanlage</t>
  </si>
  <si>
    <t>Angebotener Typ / Heizleistung</t>
  </si>
  <si>
    <t>Tragenlagerung</t>
  </si>
  <si>
    <t>Signal- und Warnanlage</t>
  </si>
  <si>
    <t>angebotenes System</t>
  </si>
  <si>
    <t>Rettungswerkzeug und Sonstiges</t>
  </si>
  <si>
    <t>Kommunikationstechnik</t>
  </si>
  <si>
    <t>Funkanlage Digitalfunkanlage</t>
  </si>
  <si>
    <t>Lieferung und betriebsfertiger Einbau eines Verbindungskabels zwischen Tetra Mobilfunkgerät und Tetra-Bedienteil an geeigneter Stelle, z.B. im Armaturenbrett in ausreichender Länge.</t>
  </si>
  <si>
    <t>Lieferung und betriebsfertiger Einbau eines Sika Plug für die Sicherheitskarte Digitalfunk incl. aller erforderlichen Kabel und Anschlüsse an einer gut zu erreichenden, jedoch nicht auf Anhieb erkennbaren Position.
Der Einbauort ist mit der Feuerwehr Hamm abzustimmen.</t>
  </si>
  <si>
    <t>Spannungsabgriff 12 V, mit separaten Sicherungsautomaten für Digitalfunk. Zzgl. Spannungsfilter. Stromversorgung über die Zusatzbatterie
Verlegung der Anschlusskabel zum Einbauort aller notwendigen und zukünftigen Geräte.</t>
  </si>
  <si>
    <t>Nach Einbau der Funk Betriebsanlage bescheinigt der Auftragnehmer die EMV Verträglichkeit aller verbauten Geräte.</t>
  </si>
  <si>
    <t>Einbau von Medizintechnik</t>
  </si>
  <si>
    <t>Lieferung und betriebsfertiger Einbau je einer Sauerstoff-Normsteckdose im Gerätebord und im Deckencenter</t>
  </si>
  <si>
    <t>Übergabe-/Ablieferungsinspektion durch eine vom Fahrgestellhersteller zertifizierten Fachwerkstatt</t>
  </si>
  <si>
    <t>h</t>
  </si>
  <si>
    <t xml:space="preserve">Service-Rufnummer (Fahrgestell) </t>
  </si>
  <si>
    <t>Service-Rufnummer (Aufbau)</t>
  </si>
  <si>
    <t>Garantie</t>
  </si>
  <si>
    <t>tats.</t>
  </si>
  <si>
    <t>Durchrostung mind. 84 Monate</t>
  </si>
  <si>
    <t>Sitzausführung Fahrer- u. Beifahrer: 
• Komfortsitz mit atmungsaktivem Kunstlederpolster und Sitzheizung
• in Höhe, Neigung und Längsrichtung verstellbar
• Armlehne für Fahrer und Beifahrer mindestens auf der Innenseite der Sitze
• Komfortkopfstütze für Fahrer und Beifahrer
• Gurtwarneinrichtung für nicht angelegtem Gurt
• 3-Punkt Automatiksicherheitsgurte mit Gurtstraffer
• Gurtwarnung für Fahrer und Beifahrer</t>
  </si>
  <si>
    <t>1 Satz passende Schneeketten für die Antriebsachse
Schmutzfänger vorn und hinten</t>
  </si>
  <si>
    <t>• Vorderachse mit erhöhter Tragfähigkeit
• Stoßdämpfer vorn und hinten
• Stabilisator Vorder- und Hinterachse verstärkt</t>
  </si>
  <si>
    <t>Motor/Getriebe/Bremsen/Sicherheit</t>
  </si>
  <si>
    <t>• Kombiinstrument metrisch deutsch
• Drehzahlmesser elektronisch
• Außentemperaturanzeige
• Wartungsintervallanzeige</t>
  </si>
  <si>
    <t>• Zentralverriegelung mit Hauptschlüsselbedienung/Komfort-Zusatzschlüssel (erweiterbar auf den Koffer)
• inkl. drei vollwertige Hauptschlüssel inkl. Fernbedienung</t>
  </si>
  <si>
    <t>Lieferung und betriebsfertiger Einbau und Lieferung von 6 Blitz-HT Leuchtkörper an der Fahrzeugfront bzw. -seite
• in LED-Technik, Fabrikat Hänsch, Typ: 2 x Sputnik SL in Kombination mit 4 x Sputnik mini HTB oder vergleichbarer Art
• Betrieb der Signaleinrichtung parallel zur Sondersignalanlage 
• Die verbauten Leuchtkörper müssen über eine aktuelle Zulassung nach ECE-R 85 verfügen.
• Die 6 Stück HT-Leuchtkörper müssen zusammen bei Verbau gemäß Montageanleitung eine Kennleuchte nach Kategorie HT bilden.</t>
  </si>
  <si>
    <t>• Lieferung und betriebsfertiger Einbau eines Be- und Entlüfters im hinteren Deckenbereich angeordnet. 
• Schaltung über die Gesamtschalteinheit</t>
  </si>
  <si>
    <t>Luftfederung an der Hinterachse
• Eine Unbedenklichkeitsbescheinigung des Fahrgestellherstellers ist bei nachträglicher Montage bei Angebotsabgabe beizufügen</t>
  </si>
  <si>
    <t>Assistenzsysteme
• Spurhalteassistent
• Seitenwindassistent
• Notfallbremsassistent</t>
  </si>
  <si>
    <t>Außenspiegel, wenn technisch möglich ohne integrierten Blinkleuchten, dann mit seitlichen Blinkleuchten auf Kotflügel</t>
  </si>
  <si>
    <t xml:space="preserve">Getriebe
• Vollautomatik mit Drehmomentwandler </t>
  </si>
  <si>
    <t>Bremsanlage
•  mit ABS und ASR</t>
  </si>
  <si>
    <t>Lieferung und Lagerung von folgenden Artikel
• Abschleppseil, abgestimmt auf die zulässige Gesamtmasse des Fahrzeuges
• Warndreieck
• Kfz.-Verbandkasten
• 3 x Warnwesten
• Bordwerkzeug, Warnleuchte
• Notfallhammer inkl. Gurtschneider an gut erreichbarer Stelle für Fahrer-/Beifahrer. Einbau nach Absprache mit der FW Hamm   
• Betriebsanleitung in Deutsch</t>
  </si>
  <si>
    <t>Hecktüren im Koffer
• Lieferung und betriebsfertiger Einbau von Doppelflügeltüren mit Zuziehhilfe im Heck,mit Magnet-Feststellern auf 270° feststellbar,
• zusätzlich automatischen Sturmhaken auf 90° feststellbar. 
• Türöffnung über die gesamte Breite.
• Mit Trittschutz aus Edelstahl.
• Die Hecktüren sind in der Größe so auszuführen, dass ein gleichmäßiges Trittmaß beim Ein-/Aussteigen erzielt wird.</t>
  </si>
  <si>
    <t xml:space="preserve">Anschluss an die Zentralverriegelung/Warnanzeige
• Die Schließung aller Türen ist an die Zentralverriegelung (Einschlüsselsystem) des Trägerfahrzeugs anzuschließen. 
• Schließbar über Fahrer- und Beifahrertür. 
• Optische Warnanzeige bei geöffneten Koffertüren, anzubringen an einer für den Fahrer im Fahrerhaus gut einsehbaren Stelle im Armaturenbrett. </t>
  </si>
  <si>
    <t>Trittstufe mit elektrischem Antrieb
• Lieferung und betriebsfertiger Einbau eines Seitenauftritts im Bereich der Schiebetür,
• Anbau unter dem Koffer mit elektrischem Kettenantrieb, E-Motor mit Rutschkupplung, Schaltung über Türkontakt, Frontspritzschutz. 
• Optische Warnanzeige bei herausgefahrener Trittstufe, anzubringen im Fahrerhaus an einer für den Fahrer gut einsehbaren Stelle.</t>
  </si>
  <si>
    <t>Dachkennzeichnung
• Dachkennzeichnung des Fahrzeugkennzeichens  HAM FW XXX mit schwarzen Buchstaben und Zahlen auf dem Dach nach Absprache mit dem Auftraggeber. Die Kennzeichnung muss den Normmaßen der DIN1451 entsprechen.</t>
  </si>
  <si>
    <t>Mattierung der Fenster
Mattierung der Fenster im Patientenraum mit 2/3 Blindfolie mit Prüfzeichen</t>
  </si>
  <si>
    <t xml:space="preserve">Motorvorwärmung
• Lieferung und betriebsfertiger Einbau einer Motorvorwärmung 230 V </t>
  </si>
  <si>
    <t>Tragenschwinglagerung
• Lieferung und betriebsfertiger Einbau einer luftgefederten Tragenschwinglagerung vom Typ Hoverboard Power Base• 
• Passend für die unter Los 3 aufgeführten Komponenten
• Querverschiebbar
• Kurzausführung
• Höhenverstellbar
• Reanimationsposition
• Ein eventuell notwendiges Absenken des Fahrzeuges zum Herausnehmen der Fahrtrage mittel Luftfederung darf nur bei beiden gleichzeitig geöffneten Hecktüren stattfinden. 
• Verbau des notwendigen Kompressors für den Schwingtisch unterflur</t>
  </si>
  <si>
    <t>Auslesestelle UDS
• Zum Auslesen des UDS muss an geeigneter gut zugänglicher Stelle ein USB - Zugang zum Gerät vorhanden sein. (z.B. USB - Einbaubuchse 2.0 Typ A Buchse, Einbau RRJ_USB Grau Schlegel Fa. Conrad Elektronik oder gleichwertiger Art).</t>
  </si>
  <si>
    <t>Halterung für DIN Rettungsgerät 
• Montage der Halterungen an der Trennwand oder an anderer platzorientierter Stelle nach Absprache.</t>
  </si>
  <si>
    <r>
      <t xml:space="preserve">Schiebetür im Kofferaufbau 
• Lieferung und betriebsfertiger Einbau einer Schiebetür 
• mit Schiebefenser
• mit Zuziehhilfe (Zuggriff innen u. außen)
</t>
    </r>
    <r>
      <rPr>
        <sz val="11"/>
        <rFont val="Arial"/>
        <family val="2"/>
      </rPr>
      <t xml:space="preserve">• Verriegelung im  geöffneten Zustand </t>
    </r>
    <r>
      <rPr>
        <sz val="11"/>
        <color theme="1"/>
        <rFont val="Arial"/>
        <family val="2"/>
      </rPr>
      <t xml:space="preserve">
• Durchgangsmaße mind. 750 x 2000 mm
• mit innenliegender Trittstufe</t>
    </r>
  </si>
  <si>
    <t>Möbel-Material
Alle aufgezählten Möbelstücke sind aus hochwertigen Integralschaumplatten (Stärke ca. 17 – 19 mm) mit folgenden Materialeigenschaften herzustellen:
• nicht quellend und desinfektonsmittelbeständig
• leichter als Holz, dadurch Gewichtsersparnis bei gleichzeitig höherer Festigkeit
• kratzfest und pflegeleicht
• hohe Biegefestigkeit
• schlagzäh
• schwingungs- und vibrationsdämpfend
• chemikalien- und korrosionsbeständig gem. DIN 16929
• schwer entflammbar nach DIN 4102-B1
• Farbe der Griffe und Umleimer blau</t>
  </si>
  <si>
    <t>Lieferung und betriebsbereite Montage einer Trennwandverkleidung im Frontbereich
• Auf der Fahrerraumseite ist die Oberflächen mit einem grauem Filz zu verkleiden</t>
  </si>
  <si>
    <t xml:space="preserve">Betreuersitz Trennwand
• Lieferunng und betriebsbereite Montage eines Klappsitzes an der Trennwand Schrankkombination
• Fahrtrichtung rechts am „Tower“ neben dem Einstieg
• Sitz darf im eingeklappten Zustand das Ein- und Aussteigen nicht behindern
• höhenverstellbarer Kopfstütze und mindestens Beckenbegurtung
• Prüfung nach Richtlinie ECE-R. </t>
  </si>
  <si>
    <t>Schrank (rechts deckenhoch)
• An der rechten Fahrzeugwand ist ein Geschränk (deckenhoch) zu liefern und einzubauen, welches zur Aufnahme der Vakuummatratze, KED, Vakuumschienen, Combi-Carrier II, etc. dient (Entnahme von außen)
• Der Boden/die Stoßkanten des Schrankes sind mit V2A-Blech zu verkleiden.
• Im Patientenraum Verkleidung des Schranks im unteren Bereich mit VA-Blech und Einbau von zwei Airline Schienen,
• Einbau von jeweils 4 Verschraubungen 12 mm im Boden und der Schrankwand für die Befestigung eine Halterung für eine IABP
• Lieferung einer DIN Schiene, 950mm, mit Halterung für die Airlineschienen.</t>
  </si>
  <si>
    <t xml:space="preserve">Schrankkombination
• Lieferunng und betriebsbereite Montage Schrankkombination an der Trennwand, bestehend aus 
• Apothekerschrank und Schubladenschrank, Tiefe ca. 500 bis 600 mm, Schubladentiefe min. 500 mm,
• Apothekerschrank in der Ausführung raumhoch, unterteilt in zwei Teile, oberer Teil mit Materialschütten aufgeteilt, 12 Schütten auf 4 Ebenen, 
• unterer Teil mit Ablageböden, 4 Fächer mit variabler Möglichkeit der Unterteilung, 
• die genau Anordnung wird in der Baubesprechung festgelegt.
• Lagerung auf Stahlvollauszügen,
• Arretierung über Federriegel und Drehbeschlag </t>
  </si>
  <si>
    <t>Bedienschalter im Patientenraum
• Alle im Patientenraum angebrachten Bedienschalter sind als Folientaster auszuführen. 
  Beispiele:
    • Innenleuchten
    • Lüfter
    • Umfelbeleuchtung
    • Notlicht
    • u. a.</t>
  </si>
  <si>
    <t>Fußtaster
• Lieferung und betriebsfertiger Einbau eines Fußtaster in der Bodenplatte links von der Lenksäule zum Betätigen der Kompressor-Sondersignalanlage, Typ TF 6 Elektra oder vergleichbarer Art. (Einmaldurchlauf)
Bei den folgenden Konstellationen darf nur das Kompressorhorn angesteuert werden:
• Bei Fahrten nur mit eingeschaltetem Blaulicht
• Bei Fahrten mit eingeschaltetem Blaulicht und Elektrohorn, hierbei muss das E-Horn abgeschaltet werden und nur das Kompressorhorn ist aktiviert. 
• Nach Lösen des Fußtasters muss der vorherige Betriebszustand (nur Blaulicht oder Blaulicht mit Elektrohorn) wieder aktiviert werden.
• Fußtaster nur bei gelöster Handbremse aktiv</t>
  </si>
  <si>
    <t>Lieferung von 1 Satz Marken Winterbereifung auf Stahlfelge für das angebotene Fahrgestell
• mit 3 PMSF Symbol
• kostenlose Anlieferung an Feuerwehr Hamm, Römerstraße 44, 59075 Hamm</t>
  </si>
  <si>
    <t>Motorweiterlauf-Schaltung
• Ist nur bei eingelegter Gangwahlstufe "P" und angezogener Feststellbremse aktivierbar. 
• Das Öffnen und Schließen der Funkzentralverriegelung ist sicherzustellen</t>
  </si>
  <si>
    <t>Fahrerhaus
• Frontscheibe wärmedämmender Ausführung
• Klappbare Sonnenblende für Fahrer und Beifahrer
• Haltegriffe im Einstiegsbereich für Fahre-/Beifahrerseite
• Bedieneinheit für Lesespots im Bereich des Innenspiegels
• Gummifußmatten für Fahrer und Beifahrer (Originalzubehör)</t>
  </si>
  <si>
    <t>Kofferaufbau ist so zu konstruieren, dass er mindestens auf ein baugleichem Fahrgestell nach z.B. einem Unfallereignis des Trägerfahrzeuges, aufgebaut werden kann.</t>
  </si>
  <si>
    <t>Lieferung und betriebsfertiger Einbau von 6 Arbeitsscheinwerfern als Umfeldbeleuchtung in LED-Technik 
• (2 x rechts, 2 x links, 2 x Heck) 
• schaltbar im Fahrerhaus, am Heck und an der D-Säule rechts. 
• Automatische Abschaltung der Umfeldbeleuchtung ab einer Fahrgeschwindigkeit von 30 Km/h</t>
  </si>
  <si>
    <t>12 V Bordspannungsversorgung 
Lieferung und Einbau von:
• 1 x  Inkubatorsteckdose mit Kontrollleuchte und  separater Absicherung im Deckencenter
• 4 x USB Typ A &amp; C  (Armaturenbrett, Versorgungskanal und 2 x Mittelkonsole
• 4 x DIN-Steckdose (2 x Außenstaufach am Auszug und 2 x Versorgungskanal
• 5 x Cigar-Steckdosen (4 x Versorgungskanal, 1 x Hängeschrank für Stryker Akku)</t>
  </si>
  <si>
    <t>Wärmetauscher Patientenraum
• Lieferung und betriebsbereite Montage eines Wärmetauschers als Heizung für den Patientenraum
• Möglichkeit zur stufenweisen Steuerung aus dem Fahrerhaus sowie aus dem Patientenraum
• Warmluftausströmer im Heckbereich
• Die Leistung muss der Größe des Patientenraum entsprechen
• Auf Stauwärme ist zu achten, eine Überhizung von Fahrtrage und Schwingtisch im Dauerbetrieb ist auszuschließen</t>
  </si>
  <si>
    <t>Vollklimatisierung Fahrerraum und Patientenraum
• Lieferung und betriebsfertiger Einbau einer Klimatisierung des Patientenraumes. 
• Der Verdampfer für die Klimatisierung des Patientenraumes ist oberhalb des Apothekerschrankes, separat regelbar zu verbauen.
• Leistung: ca. 6 KW
• Die Klimatechnik ist mittels einer autom. Klimasteuerung zu steuern.
• Automatische Temperatursteuerung der Luftstandheizung und Klimaanlage
• Temperaturanzeige mit LCD-Display.</t>
  </si>
  <si>
    <t xml:space="preserve"> Unfalldaten-Schreibers (UDS),
• Lieferung und betriebsfertiger Einbau eines UDS, 12/24 V, Typ VDO Kienzle, Gerät UDS-Pro, mit externem Bedienteil.
• Belegung der fahrzeug-spezifischen Daten wie Geschwindigkeit, Beleuchtung, Bremslicht, Sondersignalanlage </t>
  </si>
  <si>
    <t>Bediemeinrichtung Warnanlage
• Lieferung und betriebsfertiger Einbau einer Bedieneinrichtung  für die gesamte akustische-/optische Warnanlage in einer zentralen Bedien-  einheit in der Mittelkonsole integriert.
• Kontrollleuchten für den Fahrer gut einsehbar in das Fahrzeug-Anzeigenfeld integriert.
• Weiterhin soll der Taster für die Abschaltung des Rückfahrwarners, Funkhauptschalter und die Funktion aus nachfolgenden Position integriert werden.</t>
  </si>
  <si>
    <t>Funkhauptschalter
• Ein beleuchteter und beschrifteter Funkhauptschalter Digitalfunk in LED – Technik ist zu liefern und betriebsfertig einzubauen
• Der Funkhauptschalter ist mit einer Zeitsteuerung (20 sek.) zum Abschalten des Digitalfunkgerätes auszustatten.</t>
  </si>
  <si>
    <t>Abgasanlage</t>
  </si>
  <si>
    <t>Kamera mit Schmutzabdeckung</t>
  </si>
  <si>
    <t>Abgesetztes Bedienteil vorhanden</t>
  </si>
  <si>
    <t>Ausführung
Gesamter Kofferaufbau als Vollaluminium-Wechselkoffer in Gerippebauweise oder Sandwichbauweise oder gleichwertiger Art, wie nachfolgend beschrieben. 
Folgende Anforderungen werden an den Aufbau gestellt:
• Korrosionsbeständigkeit bzw. Beständigkeit gegenüber Umwelteinflüssen
• Unempfindlichkeit gegen Beschädigungen
• Hohe Dauerfestigkeit bzw. Schlagfestigkeit
• Gute Reparierbarkeit
Der angebotene Koffer ist in seinem Aufbau und seiner Konstruktion ausführlich zu beschreiben. Die erforderliche Stabilität ist sicherzustellen. Der Koffer muss dem neuesten Stand der Technik sowie den Fahrzeugaufbaurichtlinien entsprechen. Entsprechende Zeichnungen über die Konstruktion sind beizufügen.
Der Aufbau des Koffers auf das Fahrgestell ist so auszuführen, dass eine möglichst niedrige Beladehöhe und ein tiefer Schwerpunkt erreicht werden. 
Der Schwerpunkt ist zeichnerisch darzustellen.</t>
  </si>
  <si>
    <t>Lagerung der Ausrüstung in Euronormbehälter</t>
  </si>
  <si>
    <t xml:space="preserve">Lieferung und Einbau eines Unterflurschranks vorne links mit einer Außenklappe zur Aufnahme von Bergewerkzeug und weiterer Ausrüstung, 
• Schrank mit Innenbeleuchtung
• Die genaue Facheinteilung erfolgt in der Baubesprechung.
• Nach Möglichkeit sind Euronormbehälter zu liefern in denen die Ausrüstung untergebracht wird.
• Sie sind gegen Verrutschen mit z.B. Schlingerleisten zu sichern.
• Zusätzlich ist der Boden mit einer Antirutschmatte auszulegen </t>
  </si>
  <si>
    <t>Spiegel ohne Blinkleuchten und mit seiltl. Blinkleuchten</t>
  </si>
  <si>
    <t>Betriebsspannung 12 Volt
Fahrgestell Funkentstört
Lichtmaschine 14 V, min. 240 A</t>
  </si>
  <si>
    <t>Fahrlichtassistent</t>
  </si>
  <si>
    <t>Lieferung und betriebsfertiger Einbau einer Ladeeinrichtung zur Ladung der Fahrzeug -/ Zusatzbatterie (tauglich für den Dauereinsatz bei Rettungsdienstfahrzeugen).
Funktionsumfang:
      • Ladung der Batterien nach schonender I/U-Kennlinie (Fahrzeug und Zusatzbatterie).
      • Ladestrom maximal 30 Ampere – Stromverteilung nach Entladezustand der Batterien
      • Kapazitätsanzeige jeder Batterie zur genauen Ladedefinition.
      • durch die Transduktorregelung keine Störströme und Spannungsspitzen.
      • abgesichert gegen Kurzschluss, Überlastung, Verpolung etc.
      • hohe Betriebssicherheit!!
      • es muss weiterhin sicher gestellt werden, dass alle vorhandenen Fahrzeugbatterien und Zusatzverbraucher während des Fahrbetriebes durch den Drehstromgenerator ausreichend geladen werden</t>
  </si>
  <si>
    <t xml:space="preserve"> Einbau der Sondersignalanlage in den Kühlergrill</t>
  </si>
  <si>
    <t>Akustische Warneinrichtung (Kompressor)
• Lieferung und betriebsfertiger Einbau von 2 x 2 Martin Signalfanfaren mit 12 V/200 W Martin-Kompressor mit Schneekappen.
• Montage der Fanfaren in die Stoßstange mit Schutzverblendung
• Montage des Kompressors nach Möglichkeit im Motorraum gut zugänglich für die Wartung
• Ein Austausch einzelner Fanfaren/des Kompressors muss ohne großen Aufwand möglich sein</t>
  </si>
  <si>
    <t xml:space="preserve"> Einbau des Kompressors in den Motorraum</t>
  </si>
  <si>
    <r>
      <t xml:space="preserve">Ersatzteillieferungen:
Das nächstgelegene Ersatzteillager mit Originalteilen bzw. die nächste autorisierte Fachwerkstatt/ Service-Niederlassung befindet sich für die </t>
    </r>
    <r>
      <rPr>
        <b/>
        <sz val="11"/>
        <color theme="1"/>
        <rFont val="Arial"/>
        <family val="2"/>
      </rPr>
      <t>Fahrgestelle</t>
    </r>
    <r>
      <rPr>
        <sz val="11"/>
        <color theme="1"/>
        <rFont val="Arial"/>
        <family val="2"/>
      </rPr>
      <t xml:space="preserve"> in: </t>
    </r>
  </si>
  <si>
    <r>
      <t xml:space="preserve">Ersatzteillieferungen:
Das nächstgelegene Ersatzteillager mit Originalteilen bzw. die nächste autorisierte Fachwerkstatt/ Service-Niederlassung befindet sich für die </t>
    </r>
    <r>
      <rPr>
        <b/>
        <sz val="11"/>
        <color theme="1"/>
        <rFont val="Arial"/>
        <family val="2"/>
      </rPr>
      <t>Ein-/Ausbauten</t>
    </r>
    <r>
      <rPr>
        <sz val="11"/>
        <color theme="1"/>
        <rFont val="Arial"/>
        <family val="2"/>
      </rPr>
      <t xml:space="preserve"> in: </t>
    </r>
  </si>
  <si>
    <t xml:space="preserve">Tats.
Garantie: </t>
  </si>
  <si>
    <t>Rettungskorsett KED 125, Firma FERNO, in Tragetasche</t>
  </si>
  <si>
    <t>Rollboard der Firma Schnitzler, mit Eigentümerkennzeichnung (liegt bei der Fa. Schnitzler vor) Artikel RB 75-45-1 / 3-ECO</t>
  </si>
  <si>
    <t>Menge</t>
  </si>
  <si>
    <t>Vakuumschienenset der Fa. Schnitzler mit Tasche, Mehrkammersystem, Art.-Nr: 705, mit Eigentümerkennzeichnung (liegt bei der Fa. Schnitzler vor)</t>
  </si>
  <si>
    <t>Rettungstuch nicht teilbar, Fa. Schnitzler, mit Eigentümerkennzeichnung (liegt bei der Fa. Schnitzler vor), Evakuierungs- und Rettungstuch gem. DIN EN 1865 / DIN 13040</t>
  </si>
  <si>
    <t>Vakuummatratze Fa. Schnitzler; Modell Art. 816 K, mit Eigentümerkennzeichnung (liegt bei der Fa. Schnitzler vor)</t>
  </si>
  <si>
    <t>Druckminderer für med. Sauerstoff, Weinmann WM 30301 OXYWAY Fix 3</t>
  </si>
  <si>
    <t>Halterung für den Perfusor Space mit 12V Ladeerhaltung und Schutzbügel für den Antrieb, Fa.  Hestomed Helbig, Art.: 009690, Art.: 009702, Art.: 13492</t>
  </si>
  <si>
    <t>PAX Kindernotfalltasche, Art.-Nr.: 200680208, Farbe leuchtgelb, mit Innentaschenset</t>
  </si>
  <si>
    <t>Los 3</t>
  </si>
  <si>
    <r>
      <rPr>
        <b/>
        <sz val="11"/>
        <color theme="1"/>
        <rFont val="Arial"/>
        <family val="2"/>
      </rPr>
      <t>Elektrohydraulisches Hebesystem vom Typ Power-LOAD mit folgendem Zubehör:</t>
    </r>
    <r>
      <rPr>
        <sz val="11"/>
        <color theme="1"/>
        <rFont val="Arial"/>
        <family val="2"/>
      </rPr>
      <t xml:space="preserve">
• Bausatz Bodenplatte Power-LOAD
• Betriebsanleitung in deutscher Sprache
• Passend für angebotene Fahrtrage</t>
    </r>
  </si>
  <si>
    <r>
      <rPr>
        <b/>
        <sz val="11"/>
        <color theme="1"/>
        <rFont val="Arial"/>
        <family val="2"/>
      </rPr>
      <t>Stryker Patiententransportstuhl Stair-PRO</t>
    </r>
    <r>
      <rPr>
        <sz val="11"/>
        <color theme="1"/>
        <rFont val="Arial"/>
        <family val="2"/>
      </rPr>
      <t xml:space="preserve">
• Treppenstuhl mit Stair-TREAD-Bremssystem</t>
    </r>
  </si>
  <si>
    <t>Leistungsverzeichnis</t>
  </si>
  <si>
    <t>Bietername:</t>
  </si>
  <si>
    <t>Zusammenfassung der Lose</t>
  </si>
  <si>
    <t>Los 2</t>
  </si>
  <si>
    <t>Bei der Zuschlagserteilung für den Gesamtauftrag wird folgender Nachlass gewährt:</t>
  </si>
  <si>
    <t>KW</t>
  </si>
  <si>
    <t>Temperaturanzeige mit LCD-Display</t>
  </si>
  <si>
    <t xml:space="preserve">keine Angaben </t>
  </si>
  <si>
    <t>Scheinwerfer mind. in LED-Ausführung mit Tagfahrlicht
Nebelscheinwerfer mit Abbiegelicht</t>
  </si>
  <si>
    <t>angebotener Fußtaster</t>
  </si>
  <si>
    <t>Vollgarantie auf sämtliche Bauteile (außer Verschleißteile) mind. 24 Monate</t>
  </si>
  <si>
    <t>Bruttogesamtpreis</t>
  </si>
  <si>
    <t xml:space="preserve">Betreuersitz links
• Lieferunng und betriebsbereite Montage eines Betreuersitz links mit folgenden Eigenschaften
• mit Isofix Halterung und Sitzplatzerkennung und optischer Anzeige im Fahrerhaus bei nicht angelegtem Gurt
• montiert auf der linken Radkastenverkleidung. 
• Hohe Ausführung (mit integrierter Kopfstütze), klappbare Armlehne links und rechts
• klappbare Sitzfläche, integrierter Dreipunkt-Sicherheitsgurt
• Farbton: Blau.
• Drehbare Ausführung: quer, 45° und in Fahrtrichtung. Bei Nichtgebrauch an die Seitenwand klappbar. 
• Prüfung nach Richtlinie ECE-R014. </t>
  </si>
  <si>
    <t xml:space="preserve">Betreuersitz rechts
• Lieferunng und betriebsbereite Montage eines Betreuersitz rechts mit folgenden Eigenschaften
• mit Isofix Halterung und Sitzplatzerkennung und optischer Anzeige im Fahrerhaus bei nicht angelegtem Gurt
• montiert auf der rechten Radkastenverkleidung.
 •Hohe Ausführung (mit integrierter Kopfstütze), klappbare Armlehne links und rechts, klappbare Sitzfläche, Dreipunkt-Sicherheitsgurt
• Farbton: Blau.
• Drehbare Ausführung: quer, 45° und in Fahrtrichtung. Bei Nichtgebrauch an die Seitenwand klappbar. 
• Prüfung nach Richtlinie ECE-R014. </t>
  </si>
  <si>
    <t>Zertifizierung
Der Auftragnehmer verfügt über eine entsprechende Zertifizierung über den Einbau von Digitalfunkgeräten.</t>
  </si>
  <si>
    <t>Lieferung und betriebsferiger Einbau einer Freisprecheinrichtung für Digitalfunk. 
• Betätigung über gut zugänglichen Taster (Schwanenhals) im Bereich des Lenkrades oder als Taster im Bereich der Mittelkonsole. 
• Das Einsprechen muss aus einer „üblichen“ Sitzposition aus möglich sein. 
• Bei der Benutzung der Freisprecheinrichtung darf es zu keiner Rückkopplung mit den verbauten Komponenten kommen.</t>
  </si>
  <si>
    <r>
      <t xml:space="preserve">Ausführung Arbeitsfläche
• Die Arbeitsfläche ist wannenförmig mit strukturiertem Edelstahl zu beschichten und mit einer Schlingerleiste einzufassen. 
• Sie ist über die gesamte Schrankkombination an der Trennwand auszuführen, sodass eine Arbeitsfläche auf dem Schubladenschrank sowie dem „Tower“ für die Notfallausrüstung (Rucksack, Taschen, EKG, Absaugpumpe) entsteht.
•  An der Stirnwand sind Kontamedbox, Desispender, ein Ingoman Müllbehälter und Handtuchspender </t>
    </r>
    <r>
      <rPr>
        <u/>
        <sz val="11"/>
        <color theme="1"/>
        <rFont val="Arial"/>
        <family val="2"/>
      </rPr>
      <t>zu liefern</t>
    </r>
    <r>
      <rPr>
        <sz val="11"/>
        <color theme="1"/>
        <rFont val="Arial"/>
        <family val="2"/>
      </rPr>
      <t xml:space="preserve"> und anzubringen
• die genau Anordnung wird in der Baubesprechung festgelegt.</t>
    </r>
  </si>
  <si>
    <t>Rückfahrwarnung
• Lieferung und betriebsfertiger Einbau eines akustischen Rückfahrwarners.
• Aktivierung automatisch beim Einlegen des Rückwärtsganges.
• Diese muss abtastbar sein und sich automatisch wieder einschalten, sobald erneut der Rückwärtsgang eingelegt wird.
• Lieferung und betriebsbereite Montage einer optischen wie akustischen Rückfahrüberwachung inkl. 4 Sensoren am Heckportal im unterem  Bereich und 2 Sensoren oben am Heckportal 
• inkl. optischer und akustischer Anzeige im Fahrerhaus mit Anzeigemöglichkeit zum Erkennen des Abstandes (Anzeige in Metern) zum Hindernis
• Frequenz der Akustik erhöht sich bei geringer werdenden Abstand zum Hindernis</t>
  </si>
  <si>
    <t>Endgesamtpreis</t>
  </si>
  <si>
    <t>Skonto bezogen auf dem Bruttopreis bei Bezahlung innerhalb von 14 Tagen nach 
Rechnungseingang, 30 Tage netto</t>
  </si>
  <si>
    <t>Beladung</t>
  </si>
  <si>
    <t>Elektrohydraulisches Tragesystem / Transportstuhl</t>
  </si>
  <si>
    <t xml:space="preserve">Rettungstransportwagen, Typ C nach DIN EN 1789:2020-12 </t>
  </si>
  <si>
    <t>Prüfung der Aufbaufestigkeit des Kofferaufbaus nach DIN EN 13500</t>
  </si>
  <si>
    <t>Rückfahrkamera
• Lieferung und Einbau einer Rückfahrfarbkamera (nach Möglichkeit mit Schmutzabdeckung) mit Bildübertragung auf das Multimediasystem des Fahrgestelles</t>
  </si>
  <si>
    <t>Lieferung und betriebsbereite Montage einer Startsperre, wenn die 230 V Außenversorgung anliegt. 
• Der Motor darf nicht gestartet werden können.
• Akustisches oder optisches Signal bei Startblockierung.</t>
  </si>
  <si>
    <t>Lieferung und betriebsbereite Montage einer Notstartschaltung
• Parallelschaltung beider Batterien durch Drucktastenschalter links am Fahrersitzt, einschl. Trennrelais.</t>
  </si>
  <si>
    <t>Lieferung und betriebsbereite Montage eines FI Schutzschalters 10 mA in der Zentralelektrik leicht zugänglich.</t>
  </si>
  <si>
    <t>Lieferung und betriebsbereite Montage eines Spannungswandlers 12 V/230 V (mind. 1800 W) nach Möglichkeit mit abgesetztem Bedienteil.
• Sonderverschaltung des Spannungswandlers (12 V/230 V) über D+ verriegelt.</t>
  </si>
  <si>
    <t>Einbau MRT
Betriebsfertiger Einbau eines durch den Auftraggebers bereitgestelltem TETRA-Mobilfunkgerätes Fabrikat Sepura, Typ SCG 2229 (Alle notwendigen Systemkabel, Stecker, Stromversorgung, Antennenkabel usw. sind zu liefern)
Die notwendigen Parametrierungen und Lizenzen des SCG 2229 zur Erfüllung aller erforderlichen Funktionalitäten sind mit dem Auftraggeber abzustimmen und der Feuerwehr Hamm schriftlich mitzuteilen.
Die TERTA-Mobilfunkgeräte sind beim Auftraggeber vorhanden und werden im Bauprozess an de Auftragnehmer übergeben.
Der MRT-Geräteblock SCG 2229 ist in dem Funktechnik-Geschränk zu integrieren und mit einer Schiebehalterung SEP SRG-A für Sepura SRG-Serie anzuschließen.
Der Einbauort ist mit der Feuerwehr Hamm abzustimmen.</t>
  </si>
  <si>
    <t>Lieferung und betriebsfertiger Einbau eines Einbaurahmens für Geräteblock Tetra für SE-Gerät SCG 2229 Typ SEP SRG-A</t>
  </si>
  <si>
    <t xml:space="preserve">Handbedienteil
• Lieferung und betriebsbereiter Montage von einem Tetra Bedienteil (HBC 3 inkl. Halterung und HBC Interface Box) für Sepura SCG 2229 im Patientenraum.
• Die Bedienelemente sind nach vorheriger Absprache des Einbauortes zu montieren. </t>
  </si>
  <si>
    <t>Lieferung und betriebsfertiger Einbau Procom GPS-C TETRA/l (mind. 3dB Gewinn) inkl. Antennenkabel bis zum Einbauort TETRA Mobilfunkgerät, incl. Anschluss an SCG 2229 sowie Hochpassfilter für die TETRA Antennenleitung. (bsp.Procom HP 380-FME) oder gleichwertiger Art: 
• Die Antenne muss gegenüber den anderen Fahrzeugantennen maximal entkoppelt sein.
• Alle verbauten Antennen müssen in ihrer Funktionsfähigkeit geprüft und vermessen werden. 
• Das Prüf-, Vermessungsprotokoll ist bei der Fahrzeugübergabe beizulegen.</t>
  </si>
  <si>
    <t>Handbedienteil
• Lieferung und betriebsbereiter Montage von einem Tetra Bedienteil (HBC 3 inkl. Halterung und HBC Interface Box) für Sepura SCG 2229 im Fahrerraum.
• Der Handapparat ist abgesetzt auf der Mittelkonsole zu verbauen.</t>
  </si>
  <si>
    <t>Liefern und betriebsbereite Montagen einer zentralen Bedieneinheit für die Elektroverbraucher und den Ambulanztisch, 
        • Montage im Deckencenter.
        • Beschriftung aller Schalter
        • Piktogramme für Schalteinheit – Ambulanztisch
        • Folienschutzüberzug
Das Deckencenter ist zur Aufnahme nachfolgender Elektrik/Medizintechnik mit entsprechenden Fächern, einschl. Abdeckung durch Klappen/Schieberollo, auszubauen:
       • 2 schwenkbar gelagerte LED-Spot-Leuchten  (Arztleuchten) mit Schalter
       • O2 Dose zur Aufnahme von Oxyway-Click (Fa. Weinmann)
       • Lüfter
       • Inkubatorsteckdose mit Kontrollleuchte
       • 230-V-Steckdose für Monitorbetrieb (Spannungswandler) mit entspr. Kennzeichnung
       • Infusionsflaschenhalter
       • inklusive des Messfühlers der Standheizung</t>
  </si>
  <si>
    <t>Sauerstoff
• Einbau von 2 x 10 Liter Sauerstofflaschen, einschl. Druckminderer (wird vom Auftraggeber angeliefert)
• komplette Unterflurverlegung der Sauerstoffleitungen zu den Verbrauchern</t>
  </si>
  <si>
    <t xml:space="preserve">Lieferung und betriebsfertiger Einbau eines Tasters zur Aktivierung der Zentralverriegelung aller Zugänge zum Kofferaufbau. 
• Montage im Bereich des Patientenraumes an gut erreichbarer Stelle (Panikbutton) </t>
  </si>
  <si>
    <t>Lieferung und betriebsbereiter Montage von Deckenlautsprechern für
• Tetra-Funk-Zusatzlautsprecher im Fahrgastraum
• Tetra-Funk- Deckenlautsprecher (Zusatzlautsprecher), regelbar über Potentiometer im Patientenraum.</t>
  </si>
  <si>
    <t xml:space="preserve">Kraftstoffbehälter min. 65L, mit Hinweis und eindeutiger Kennzeichnung der einzufüllenden Betriebsstoffe </t>
  </si>
  <si>
    <t>Lieferung und betriebsbereite Montage einer Zentralelektrik an leicht zugänglicher Stelle, nach Möglichkeit, die 230 V-Zentralelektrik in der Sitzkiste des Fahrers, und die 12 V- Zentralelektrik für Patientenraum innerhalb des Fahrerraumes mit folgenden Grundkomponenten:
• stabiles und berührungssicheres Gehäuse
• übersichtliches, auf einer Leitplatte mit elektrischen und elektronischen Bauelementen bestücktes Gesamtsystem 12 V und 230 V
• Microprozessorsteuerung
• optische Betriebskontrolle
• akustische Unterspannungsüberwachung der Zusatzbatterie
• optische Sicherungsausfallanzeige (einsehbar)
• DIN-Eurosicherungen
• deutliche Sicherungszuordnung
• Duo-Spannungsmesser 10,5 – 14,5 V für zwei Batteriekreise
• Aufbau nach VDE 0100
• mittels USB Datenträger, muss die Parametrierung der CAN_Bus gesteuerten Element, z.B., Aufbaubeleuchtung u.w.angepasst werden können.
• Die hierfür notwendigen Daten müssen der Fw.-Hamm per E-Mail bzw. als Datenträger zur Verfügung gestellt werden. 
• Das Update muss nach vorheriger Einweisung durch MA des KfZ-Service erfolgen können.
• Sämtliche Komponenten müssen durch eine Abdeckung aus Plexiglas gesichert werden.</t>
  </si>
  <si>
    <t>Elektronisches Stabilitätsprogramm (ESP)
Elektronische Wegfahrsperre</t>
  </si>
  <si>
    <t>Berganfahrhilfe</t>
  </si>
  <si>
    <t>Lieferung und betriebsfertiger Einbau nachfolgend aufgeführter Positionen. Alle Geräte sind so zu installieren, dass ein schneller und einfacher nachträglicher Austausch zu Servicezwecken möglich ist. Die Anschlusskabel sind entsprechend als Schlaufe auszuführen, sodass ohne zusätzlichen Aufwand der Service an den verbauten Komponenten möglich ist. Am Montagestandort darf keine Stauwärme entstehen, eine geeignete Be- und Entlüftung ist vorzusehen. 
Der genaue Einbauort ist mit der Feuerwehr Hamm abzustimmen.
Das Funkgerät inkl. Stromversorgung ist über die Zusatzbatterie (Unterverteilung) anzubringen. 
Lautsprecher für den digitalen Funk sind so zu wählen (Impedanz, Leistung), dass bei allen Bedingungen der Audiowiedergabe keine Überlastung der Audioquelle erfolgt, sowie der Lautsprecher keinen Schaden nimmt.
• Sämtliche Komponenten müssen durch eine Abdeckung aus Plexiglas gesichert werden.</t>
  </si>
  <si>
    <t>Fernlichtassistent</t>
  </si>
  <si>
    <t>Zusatztür hinten links im Koffer (unter Bodenniveau)
• Lieferung und betriebsfertiger Einbau einer seitlichen Zusatztür mit Zuziehhilfe hinten links zur Aufnahme von 2 x 10 Liter O²-Flaschen, Feuerlöscher (6 kg), 2 Liter O²-Reserveflasche. 
• Die Halteschellen der Druckbehälter sind in stabiler Qualität ausführen, um eine Materialschwächung beim Spannen zu vermeiden
• Das Außenfach ist so tief wie möglich auszuführen, um eine ergonomische und bedienerfreundliche Entnahme der 10 Liter O2 Flaschen zu ermöglichen.
• Tür und Türrahmen mit eloxierten Aluminium-Profilen eingefasst. Scharniere aus V2A oder gleichwertiger Art. 
• Türdichtung in der Tür eingebaut. Die Dichtung ist leicht auswechselbar auszuführen. 
• Tür muss sich auf ca. 180° öffnen lassen und mittels Arretierung (Magnet) am Aufbau sicher gehalten werden. 
• Klappenschließung mittels Doppel-Drehfallenschloss. Das Drehfallenschloss ist über Profilzylinder abschließbar. 
• Materialaufbau wie Kofferaufbau. 
• Die Türverkleidung innen ist aus ca. 1 mm starkem Aluminiumblech herzustellen. 
• Das Fach ist mit einer LED-Beleuchtung auszustatten.</t>
  </si>
  <si>
    <t xml:space="preserve">Optische Sondersignalanlage Front
• Lieferung und betriebsfertiger Einbau einer in den Alkoven integrierte Blaulichtanlage 
• geführt über die ganz Breite des Kofferaufbaues
• bestehend aus mehrere blauen Lichteinheiten
• links/rechts auf beiden Seiten weiter nach unten geführt </t>
  </si>
  <si>
    <t>Lieferung und betriebsbereite Montage einer zentralen Ladeerhaltungsanlage vom Typ PowAirBox A II Einspeisung
• Einspeisung Stromversorgung 230 Volt
• Anschluss mit Anlass-Sperre links außen am Fahrgestell inkl. aller erforderlichen 	Verbindungskabel an die Fahrzeug- und Zusatzbatterien
• Automatischer Auswurf bei Zündung „Ein“
• Die Einbaufläche muss plan sein.
• Der genaue Einbauort ist mit der Feuerwehr Hamm abzusprechen.
• Ein 10m ausreichend dimensioniertes Verbindungskabel (Leitungsquerschnitt) ist mitzuliefern (Schutzkontaktstecker).</t>
  </si>
  <si>
    <t>Wechselsprechanlage
• Lieferung einer Wechselsprechanlage die eine Kommunikation zwischen Fahrer- und Patientenraum gewährleistet. 
• Sie besteht jeweils aus einem Lautsprecher und Einsprechstelle, die aus normaler Sitzposition des Fahrers bzw. Transportführer genutzt werden kann.</t>
  </si>
  <si>
    <t>Paramentrierbares Sondermodul</t>
  </si>
  <si>
    <t>PAX Trauma Bag</t>
  </si>
  <si>
    <t>Zusatztür hinten rechts im Koffer (unter Bodenniveau)
• Lieferung und betriebsfertiger Einbau einer seitlichen Zusatztür mit Zuziehhilfe hinten rechts zur Aufnahme von ultraMEDIC® ultraCOMBI-STRETCHER , Vakuummatratze, KED, Rettungswerkzeug etc.
• Unterhalb der Tür ist eine Trittstufe o. Trittbügel einzubauen, um den oberen Bereich des Außenstaufachs ergonomisch und bedienerfreundlich zu erreichen.</t>
  </si>
  <si>
    <t>Mit Abgabe des Angebotes wird versichert, dass die Ersatzteilversorgung für das Fahrgestell und Aufbau am Standort in Hamm für einen Zeitraum von 10 Jahren nach Serienende gewährleistet wird.</t>
  </si>
  <si>
    <t>Sauerstoffschrank (links deckenhoch)
• An der linken Innenraumwand von der Hecktüre ausgehend, hinter dem Betreuersitz, ist ein Schrank (deckenhoch) zur Unterbringung von 2 Stück 10 Liter Sauerstoffflaschen zu liefern und einzubauen
• Im Schrank sind Sauerstoffflaschenhalter mit Spannbügeln unterzubringen (geprüft nach DIN EN 1789)
• Weiterhin ist eine 2 Liter Sauerstoffflasche und ein Feuerlöscher (PG 6) unterzubringen.
• Der Boden/die Stoßkanten des Schrankes sind mit V2A-Blech zu verkleiden.
• Die Inhaltsmanometer müssen vom Innenraum beobachtet werden können.
• Darüber ein Staufach mit Zwischenboden, mit einer Doppelflügeltür verschlossen (Entnahme von innen).
•  Im Bereich der Flaschenventile ist eine Öffnung zu versehen, um die Ventile der Sauerstofftflaschen zu bedienen.</t>
  </si>
  <si>
    <t>Haltegriffe-/Stangen/Kleiderhaken
• Lieferung und betriebsbereite Montage von 1 Haltegriff in robuster Ausführung rechts vom Seiteneinstieg oberhalb des Bedienpaneels an der Trennwand (gekröpft ca. 450 mm lang)
• Lieferung und betriebsbereite Montage von 1 Haltestange links vom Seiteneinstieg (gekröpft ca. 1200 mm lang)
• Lieferung und betriebsbereite Montage von 2 Haltegriffen links und rechts am Heck (ca. 600 mm lang)
• Lieferung und betriebsbereite Montage von 2 Haltestangen links/rechts vom Deckencenter (ca. 1200 mm lang) und je 2 Kleiderhaken im Fahrerhaus und im Patientenraum
• Lieferung und betriebsbereite Montage von 1 Haltegriff im Außenstaufach rechts, linke Hand (gekröpft ca. 450 mm lang)
• Lieferung und betriebsbereite Montage von 2 Haltegriffen auf der Schiebetür (ca. 200 mm lang)
• Lieferung und betriebsbereite Montage von 1 Haltegriff auf der rechten Hecktür (ca. 200 mm lang)
• Lieferung und betriebsbereite Montage von 1 Haltegriff vor dem Betreuersitz links im Bereich des Schienensystems (ca. 600 mm lang)
• Alle Haltgriffe sind in gelber Farbe auszuführen</t>
  </si>
  <si>
    <t>Boden (wie beschrieben oder gleichwertiger Art)
• Lieferung und Verlegung eines hochwertigen, durch eine spezielle Oberflächenveredelung besonders strapazierfähigen PVC-Bodens in blauer Farbe
• exakter Farbton nach Absprache. 
• Ausführung rutschfest und beständig gegen peressigsäure- und formaldehydhaltige Desinfektionsmittel. 
• Der Boden ist rundum an den Wandungen und im Sockelbereich der Möblierungen mind. 60 mm hochzuziehen, damit ein Trittschutz und Wanneneffekt erzielt wird. 
• Als Grundplatte ist ein nicht organisches oder organisches Material (Stärke ca. 10 mm) einzusetzen. 
• Alu-Winkelprofil mit gelber Antirutscheinlage am Seiten- und Heckeinstieg</t>
  </si>
  <si>
    <t xml:space="preserve">Optische Sondersignalanlage Heck
• Lieferung und betriebsfertiger Einbau einer Blaulichtanlage bestehend aus zwei LED Kennleuchten vom Typ Comet S oder vergleichbarer Art
• Festmontage nach DIN 14620, Form B1
• in einer CiA447- Variante
• Montage auf passender Konsole
• die Leuchten sind so zu positionieren, dass diese das Dach des Kofferaufbaues nicht überragen
• die am Heck montierte Blaulichteinheit muss separat mittels Taster (kein Schalter) zu- bzw. abschaltbar sein. </t>
  </si>
  <si>
    <t>Multimediasystem 
• mit mind. 7 Zoll Touchscreen 
• min. zwei Lautsprechern im Fahrerraum
• mit der Möglichkeit zur Bilddarstellung der Rückfahrkamera inkl. Lautsprecher</t>
  </si>
  <si>
    <t>Patientenraumkamera
• Lieferung und Einbau einer Patientenraumüberwachungskamera mit Bildübertragung auf einen Monitor im Fahrerraum
• Der genaue Einbauort des Monitors ist mit der Feuerwehr Hamm abzustimmen.</t>
  </si>
  <si>
    <r>
      <t>Heckkonsole am Koffer
• zur Aufnahme von Arbeits-, Brems-, Blink- und Rückleuchten
• zur Aufnahme der Blitzleuchten</t>
    </r>
    <r>
      <rPr>
        <sz val="11"/>
        <color rgb="FFFF0000"/>
        <rFont val="Arial"/>
        <family val="2"/>
      </rPr>
      <t xml:space="preserve"> </t>
    </r>
    <r>
      <rPr>
        <sz val="11"/>
        <color theme="1"/>
        <rFont val="Arial"/>
        <family val="2"/>
      </rPr>
      <t>(rechts und links von der mittig verbauten Rückfahrkamera)
• zur Aufnahme der Sondersignalanlage am Heck</t>
    </r>
  </si>
  <si>
    <t>Schiebefenster im Koffer
• Lieferung und betriebsfertiger Einbau eines Schiebefensters im Übergang Koffer/Fahrerhaus
• dieses muss sich vom Fahrerhaus und  Patientenraum öffnen lassen. 
• das feststehende Element ist in Fahrtrichtung rechts vorzusehen.
• das Fenster ist mit einer Folie abzudunkeln.</t>
  </si>
  <si>
    <t>Schalteinrichtung „Einsatzstelle Ein“
Lieferung und betriebsfertiger Einbau einer Schalteinrichtung mit Beschriftung „Einsatzstelle Ein“, gut für den Fahrer erreichbar, der folgende Funktionen aktiviert, bzw. deaktiviert
• Blaulicht vorne/hinten an
• Heckwarneinrichtung an
• Warnblinklichtanlage an
• Front-/Kreuzungsblitzer aus
• Umfeldbeleuchtung komplett an
• Sämtliche Funktionen sind nur bei angezogener Handbremse freigeschaltet</t>
  </si>
  <si>
    <t>Lieferung und anbringen folgender Beschriftungen mit folgenden Angaben
• mit erforderlichen Reifendruckangaben im Bereich der Radhäuser
• im Bereich der Tankeinfüllstützens mit der Aufschrift „DIESEL“
• mit den Fahrzeugmaßen und Gewicht auf dem folgenden Daten des fertig aufgebauten Rettungswagen ersichtlich sind. (Höhe /Breite) und Gewicht.
• an der rechten Seitenwand im Patientenraum mit folgendem Text:"Sicherheitshinweis: Während der Fahrt Sicherheitsgurte anlegen
• nummerische Kennzeichung aller Schubladen, Schranktüren im Innenraum des Aufbaues</t>
  </si>
  <si>
    <t>Hängeschrank
• Lieferung und betriebsbereite Montage eines Hängeschrankes an der Trennwand, über die gesamte Fahrzeugbreite. 
• Links zur Aufnahme der Klimaanlage, angrenzend ein Staufach, verschlossen mit oben angeschlagenem Deckel. 
• Der Deckel muss mittels Gasdruckdämpfer gehalten werden. 
• Das weitere rechts angeordnete Fach ist ebenfalls mit einem Deckel zu verschließen, oben angeschlagen, und mittels Gasdruckdämfper gehalten. 
• Die  Staufächer sind  mit einer automatisch beim Öffnen einzuschaltender LED-Beleuchtung auszustatten.
• In diesem Staufach sollen die Akkus der Stryker Trage geladen werden können. Das Ladegerät ist dort geschützt unterzubringen inkl. Strom-versorgung. 
• Es darf zu keiner gefährlichen Stauwärme kommen.</t>
  </si>
  <si>
    <t>Unterschrank
• Lieferung und betriebsbereite Montage eines Unterschrank
      - mit 7 Schubladen, unterste Schublade ist als Thermobox auszuführen
      - Zahnleisten in den Schubladen (Nr. 5/6/7 quer zur Fahrtrichtung, 10/11/12 längst zur Fahrtrichtung) inkl. Fachtrennwänden 
• Medikamentenschrank links von der Arbeitsfläche, in den hohen Auszugschrank seitlich integriert: 
       - 4 Fachböden mit variablen Querunterteilern
       - Ampullenschienen auf einer Wechselplatte für ca. 80 Ampullen (Ampullenschienen nach Absprache). 
       - Automatisches Einschalten der Beleuchtung für den Medikamentenschrank bei Öffnen der Tür
       - an der Innenseite der Medikamentenschranktür ist am unteren Teil eine kleine Ablage für Stechampullen und Zubehör anzubringen.
• Abschließbare BTM Box, Deckel mit Knauf und Magnetfeststeller an geeigneter Stelle
• Die Wechselplatte ist an der Innenseite der Tür einzuhängen und mit einem Schnellverschluss zu befestigen. Es soll die Möglichkeit der Bestückung und Entnahme auch außerhalb des Fahrzeugs bestehen.</t>
  </si>
  <si>
    <t>Lieferung und betriebsbereite Montage eines Notausschalter/Batterietrennschalter
• es muss gewähleistet werden, das der gesamte Aufbau stromlos ist und die verbaute Zusatzbatterie nicht entladen wird
• Montage an gut sichbarer Stelle am Fahrersitz, jedoch gut gesichert gegen versehentliches schalten</t>
  </si>
  <si>
    <t>• Lieferung und betriebsfertiger Einbau einer Leseleuchte mit weißem Licht mit Schalter (LED-Spot mit Auffindfunktion) an der Beifahrerseite
• mit Umschaltfunktion weiß/rotes Licht</t>
  </si>
  <si>
    <t>Abgasanlage für Ecovent Quellenabsaugung
• Die Auspuffanlage muss für eine Absauganlage Typ "Ecovent" zugänglich sein. 
• Die Auspuffanlage ist so zu gestalten, dass die Auspuffführung zur linken Fahrzeugseite vor die Hinterachse führt
• Der Anschluss an eine stationäre Absauganlage ist zu ermöglichen
• Es ist ein Anschlagblech passend für eine Absauganlage "Typ Ecovent" zu montieren.
• Die genaue Auspuffführung ist bei der Auftragserteilung mit dem Aufbauhersteller abzustimmen.</t>
  </si>
  <si>
    <t>Die Fahrzeuge sind mit voll aufgetanktem Kraftstofftank zu übergeben.</t>
  </si>
  <si>
    <t>Marken-Sommerbereifung auf Stahlfelge
• Felgen in Silber</t>
  </si>
  <si>
    <t>angebotene Antenne</t>
  </si>
  <si>
    <t>Notfalltasche AEROcase, Größe M, Farbe Rot, Modell RBM1, Tasche aus Planenmaterial</t>
  </si>
  <si>
    <t>ultraMEDIC® ultraCOMBI-STRETCHER | Schaufeltrage &amp; Spineboard Kombination mit 3 Gurten oder gleichwertiges Produkt</t>
  </si>
  <si>
    <t>Zusatzklappe vorn rechts
• Lieferung und betriebsfertiger Einbau einer seitlichen Zusatzklappe vorn rechts (vor der Schiebetür) mit Zuziehhilfe zur Entnahme von Defibrillator, Absaugpumpe, Notfallrucksack, Kindernotfalltasche und Oxybag aus innenliegendem Schrank.
• Der Defibrillator und die Accuvac sind mit einer 12 Volt Stromversorgung zu versehen und betriebsbereit anzuschließen. 
• Im Schrank sind die Bodenverkleidungen und Stoßkanten seitlich und oben in V2A auszuführen. Defibrillator und die Absaugpumpe sind auf einem Teleskopauszug zu lagern, die Entnahmehöhe muss eine ergonomische und bedienerfreundliche Entnahme ermöglichen. 
• Eine aktive Laderhaltung mit Netzteil DC/DC der Firma Mefina für die Zoll X Serie ist zu liefern und einzubauen.
• Die Regalböden müssen in unterschiedlichen Höhen im Geschränk eingelegt werden können.
• Des Weiteren ist der Einbau einer Vorrüstung für ein zukünftiges Telenotarztsystem in diesem Bereich zu berücksichtigen. Folgende Ausstattung ist zu lieferun und betriebsfertig zu verbauen.
- 3x Leerrohr mit Zugdraht 
- 2x 12V Cigar Steckdosen
- 2x USB Doppel-Einbausteckdosen 
- 1x Stromversorgung 12 V z.B.V
- 1x Vorrüstung Wechselrichter im Fahrerhaus</t>
  </si>
  <si>
    <t xml:space="preserve">tats. </t>
  </si>
  <si>
    <t>tats.
Durchgangsmaß</t>
  </si>
  <si>
    <t>Mittelkonsole
•Lieferung und betiebsbereite Montage einer Mittelkonsole mit Deckel und Schlingerleiste zwischen Fahrer und Beifahrer
• Absprache der Facheinteilung erfolgt in der Baubesprechung.
• Der Deckel ist rutschfest zu beschichten. Gasdruckdämpfer zum Aufstellen des Deckels.
• Stirnseitig ist vor der Mittelkonsole ein zum Fahrer bzw. Beifahrer angewinkeltes Bedientableau, in gleicher Breite wie Mittelkonsole einzubauen, auf denen die Schalteinrichtung für Funkanlage, Sondersignalanlage,  UDS Anzeige, weitere Beleuchtungsschalter und Anzeige für Türkontrollleuchten, untergebracht sind.
• Im Innenraum der Mittelkonsale in Richtung Heck ist eine angelieferte Ladeschale für einen Funkmeldeempfänger einzubauen und eine Doppel USB Steckdose Typ A+C ist zu liefern und anzuschließen.
• zusätzlich ist der Innenraum der Mittelkonsole mit eine Zahnleiste auszustatten. Die entsprechenden zwei Trennplatten aus Kunststoff sind lose beizulegen.</t>
  </si>
  <si>
    <t>Lieferung und betriebsfertiger Einbau einer dimmbaren Innenbeleuchtung in LED-Ausführung
• Leuchten mit blauem Nacht-Ruhelicht. Montage von Einbauleuchten links und rechts im Übergangsbereich Wand – Decke am Ende des Deckencenters. 
• Die Leuchten (600 Lux nach DIN) sind in 1 Gruppe und 2 Schaltstufen schaltbar auszuführen. 
• Zusätzlich sind die Leuchten als Notbeleuchtung über die Türkontakte geschaltet. Ausführung der Lampenabdeckungen aus 40 % lichtdurchlässigen weißen Makrolon. Diese schalten sich nach ca. 30-40 sec selbständig mit vorheriger Ankündigung durch z.B. blinkender Beleuchtung aus und muss mittels Taster wieder aktiv geschaltet werden.
• Die Beleuchtung muss vom Deckencenter, von der Seiten-/ Hecktür, Versorgungskanal (links neben Betreuerstuhl) und Fahrerhausaus schaltbar sein.</t>
  </si>
  <si>
    <t>Heizlüfter
• Lieferung und betriebsfertiger Einbau eines 230-V-Heizlüfters/1900 W, 
• Schaltung über Thermostat. Schaltbar in 2 Stufen:
              - Stufe 1000 W
              - Stufe 1900 W
• Betrieb nur möglich bei geschlossenen Türen des Aufbaues</t>
  </si>
  <si>
    <t>Lieferung und betriebsfertiger Einbau von 2 Hänsch- RWS Sputnik Flat oder vergleichbarer Art in der Farbe gelb/blau am Heckportal angebracht.
• RWS (gelb) hat Vorrang vor blau. Blau schaltet über RKL Heck mit ab.
• min. 4 Hochleistungs-LEDs pro Leuchtenkörper
• Maximale Warnwirkung</t>
  </si>
  <si>
    <r>
      <t xml:space="preserve">Lieferung von Zubehör für Sepura HRT SC2020:
Ladeerhaltung HRT passiv 
• Lieferung und </t>
    </r>
    <r>
      <rPr>
        <u/>
        <sz val="11"/>
        <rFont val="Arial"/>
        <family val="2"/>
      </rPr>
      <t>betriebsbereiter Einbau</t>
    </r>
    <r>
      <rPr>
        <sz val="11"/>
        <rFont val="Arial"/>
        <family val="2"/>
      </rPr>
      <t xml:space="preserve"> von </t>
    </r>
    <r>
      <rPr>
        <u/>
        <sz val="11"/>
        <rFont val="Arial"/>
        <family val="2"/>
      </rPr>
      <t xml:space="preserve">zwei </t>
    </r>
    <r>
      <rPr>
        <sz val="11"/>
        <rFont val="Arial"/>
        <family val="2"/>
      </rPr>
      <t>Ladehalterungen Typ WTC 1803 für HRT Funkgeräte vom Typ STP9000 / SC2020 
• beide Geräte montiert an der Stirnseite der Mittelkonsole (Ordnerfach) inkl. Trägerblech für Faustmikrofone.
• der genaue Montageort ist mit der Feuerwehr-Hamm abzustimmen.
• Handsprechfunkgeräte sind vorhanden und werden beigestellt
• die Ladegeräte sind auf Dauerspannung an die Fz.-Batterie anzubringen!
Lieferung von HRT Zubehör:
• 2 x Verlängerte Wendelantenne, 380-430MHz für STP8/9000, SC20
• 2 x Li-Polymer Hochleistungs-Akku, 1880mAh für SC20, SC21, STP8/9000
• 2 x Befestigungsclip / Gürtelclip für SC20
• 2 x Lautsprecher-Mikrofon ADVANCED sRSM IP67 kurz, für STP8/9000, SC20, SC21, mit 31cm Kabel</t>
    </r>
  </si>
  <si>
    <r>
      <t>Feuerwehrhelme
• Lieferung von 2 Stück Feuerwehrhelmen Dräger HPS 4500 H, nachleuchtend inkl. Nackenschutz und Visier
• Im Fahrerhaus sind 2 Halterungen zur Aufnahme der Feuerwehrhelmen, entnehmbar von innen, eingelassen in den Alkoven,</t>
    </r>
    <r>
      <rPr>
        <sz val="11"/>
        <color rgb="FFFF0000"/>
        <rFont val="Arial"/>
        <family val="2"/>
      </rPr>
      <t xml:space="preserve"> </t>
    </r>
    <r>
      <rPr>
        <sz val="11"/>
        <color theme="1"/>
        <rFont val="Arial"/>
        <family val="2"/>
      </rPr>
      <t>vor ungewolltes herausfallen gesichert, als Dachstaufach zu liefern und einzubauen. Die Helme werden jeweils links-/rechts in das entsprechende Staufach eingeschoben und gegen herausfallen gesichert. Die Kopffreiheit für Fahrer und Beifahrer darf hierbei nicht beeinträchtigt werden. Ein am Aufbau befestigter Alkoven ohne direkte Verbindung zum Fahrerhaus wird nicht gewünscht.</t>
    </r>
  </si>
  <si>
    <t>Rollboard-Auszug für Stryker Power Pro 2, Fa. Schnitzler, Artikel 9-335</t>
  </si>
  <si>
    <t>Rammschutz
• Lieferung und betriebsfertiger Einbau eines Heckauftritts/ASE-Rammschutz, federnd gelagert (Blattfeder), 
• Tiefe ca. 250 mm, Länge über die gesamte Kofferbreite,
• vom Kofferaufbau aus beleuchtet
• angepasst auf die zu verbauende elektrohydraulische Fahrtrage der Fa. Stryker vom Typ Power-Pro inkl, Powerload und Tragenschwingtisch. • • Genaue Angaben können dem Los 3 entnommen werden.</t>
  </si>
  <si>
    <t>Lieferung von 3 Stück leicht zu reinigender Schonbezüge der Fa. Büter-Schmitz oder gleichwertiger Art mit folgenden Eigenschaften
• geeignet für das angebotene Fahrzeug
• Sämtliche Sitze (Fahrer-/Beifahrer und Fondsitz) müssen mittels Schonbezug bedeckt werden (Sitzfläche und Rückenlehne)
• waschbar gemäß RKI Waschverfahren
• Bezüge sind mit dem Schriftzug „Feuerwehr Hamm RTW“ in Gelb im Stickverfahren zu versehen
• Die Airbags am Sitz dürfen nicht beeinträchtigt werden</t>
  </si>
  <si>
    <t>Lieferung und betriebsfertiger Einbau von je ein Paar Heckabsicherungsleuchten in LED-Technik an allen Zusatzklappen/-türen, an den Hecktüren und in der Pfalz der Fahrer-/Beifahrertür.</t>
  </si>
  <si>
    <t>Die beiden „Wangen“ der Motorhaube, der Bereich um den Kühlergrill (drei Seiten) und der Bereich unterhalb des Kühlergrills sind mit einer gelben Folie einzufassen bzw. zu bekleben.
Folientyp: Oracal 7710#029 Tagesleuchtgelb
Auf den Hecktüren im Bereich des linken und rechten Fensters Beschriftung „FEUERWEHR HAMM “  in FR linken Fensterscheibe untereinander linksbündig  und Telefonsymbol (Smartphone) und 112 auf der in FR rechten Fensterscheibe  in Gelb auf schwarzem, reflektierendem Hintergrund anzubringen.
	Hintergrundfolie vom Typ: 3 M Typ 580E-085 Schwarz reflektierend (Outline Schriftzüge)
	Aufgesetzte Folie vom Typ: Oracal 7710 # 029 Tagesleuchtgelb
Finale Anbringung nach Vorgabe durch die Feuerwehr Hamm bei der Baubesprechung</t>
  </si>
  <si>
    <t>Konturmarkierung
• Aufbringen/liefern der Konturmarkierung des Kofferaufbaues für die linke / rechte Seite in Gab-Ausführung 30x90 mm (senkrechte Fläche zwischen Aufbau und Fahrgestell ausgenommen)
• Aufbringen/liefern der Konturmarkierung des Kofferaufbaues für das Heck in Gab-Ausführung 30x90 mm
• Aufbringen/liefern der Konturmarkierung des Fahrgestelles für die linke / rechte Seite der Karosserie in Gab-Ausführung 30x90 mm
• Folientyp: Orafol Oralite VC612 Flexibright Lime
Beklebung nach Vorgabe durch die Feuerwehr Hamm bei der Baubesprechung.</t>
  </si>
  <si>
    <t>Signalbeklebung nach ECE R-104 an den beiden Heckschränken hinten (gesamte Höhe und Breite), sichtbar bei geöffneten Hecktüren liefern und aufbringen.
• Folientyp: Oralite VC 612 Flexibright Fleet Marking Grade, links/rechtsweisend</t>
  </si>
  <si>
    <t>Beklebung Hecktüren
• Aufbringen/liefern einer schräg geführten hochreflektierenden Signalbeklebung rot/gelb nach ECE R-104 Typ C auf die beiden Hecktüren. 
• Beschriftung „RETTUNGSDIENST“ ist in Gelb über beide Hecktüren in unterem drittel anzubringen. In diesem Bereich ist die Signalbeklebung zu unterbrechen und der Schriftzug ist auf einem roten Hintergrund sichtbar. Unterhalb des Schriftzuges wird die Signalbeklebung in rot/gelb weitergeführt.
• Warnmarkierung
            Folientyp: Oralite VC 612 Flexibright Fleet Marking Grade, links/rechtsweisend
• Hecktexthintergrund
            Folientyp: Avery 800864 Rot
 • Hecktext
           Folientyp: Orafol Oralite VC612 Flexibright Lime
Beklebung nach Vorgabe durch die Feuerwehr Hamm bei der Baubesprechung.</t>
  </si>
  <si>
    <r>
      <t>Gerätebord</t>
    </r>
    <r>
      <rPr>
        <sz val="11"/>
        <color rgb="FFFF0000"/>
        <rFont val="Arial"/>
        <family val="2"/>
      </rPr>
      <t xml:space="preserve"> 
</t>
    </r>
    <r>
      <rPr>
        <sz val="11"/>
        <color theme="1"/>
        <rFont val="Arial"/>
        <family val="2"/>
      </rPr>
      <t>• An der linken Seitenwand ist eine Verstärkung einzubringen, um medizinische Geräte auf insgesamt 6 Stück DIN-Gerätschienen in 500 mm Länge anzubringen. Schienensystem ist zu liefern und einzubauen.
• Die Wandverstärkung ist hinter der Patientenraumwand einzubringen, keine aufgesetzte Verstärkung. 
• Der genaue Einbauort ist mit der Feuerwehr Hamm abzustimmen.
• Die Wand ist mit einem Edelstahlblech zu schützen.
• Eine 12 Volt Stromversorgung für die med. Geräte am Mediboard ist einzubauen. 
Folgende med. Geräte müssen befestigt und mit einer Ladeerhaltung verlastet werden:
- 2 x Spritzenpumpe Braun Perfusor Space 
- Life-Base III mit Medumat-Standard2
- Defibrillator Zoll X Serie
- Elektr. Absaugpumpe (Accuvac-Pro) 
• Die Absaugpumpen (2 Stück) vom Typ Accuvac-Pro, Art.Nr.: WM:11645 inkl. Einwegbehältersystem sind mit anzubieten und zu liefern.
• Lieferung und betriebsfertiger Einbau der Grundplatte Lifebase III zur Aufnahme des Medumaten, fixiert an Geräteschienen.
• Med. Geräte mit Ausnahme der Accuvac-Pro, werden durch die FW Hamm angeliefert.
• Eine O2-DIN-Steckdose zur Versorgung der Beatmungseinheit mit O2 ist im Bereich des Gerätebords ebenfalls vorzusehen. Der Anschluss mit einem O2-DIN-Anschluss darf durch das Schienensystem nicht beeinträchtigt werden.</t>
    </r>
  </si>
  <si>
    <t>Zusicherung des Bieters:</t>
  </si>
  <si>
    <r>
      <t>Motor-Nennleistung: 
• min. 120 kW/Diese</t>
    </r>
    <r>
      <rPr>
        <sz val="11"/>
        <rFont val="Arial"/>
        <family val="2"/>
      </rPr>
      <t>l/Euro 6</t>
    </r>
    <r>
      <rPr>
        <sz val="11"/>
        <color theme="1"/>
        <rFont val="Arial"/>
        <family val="2"/>
      </rPr>
      <t>, bzw. mit aktuellster Abgasnorm
• Geschwindigkeitsbegrenzung auf 130 km/h</t>
    </r>
  </si>
  <si>
    <t>Airbags für
• Fahrer und Beifahrer
• Seitenairbag Fahrer und Beifahrer</t>
  </si>
  <si>
    <t>Beklebung Fahrzeug/Koffer:
• Die Beklebung (NRW) ist entsprechend des RdErl. des Ministeriums für Arbeit, Gesundheit und Soziales vom 09.01.2018 zu liefern und aufzubringen.
• Folientyp für Flächen der Motorhaube, Alkoven, Seiten: Orafol Oracal 7710#029 Tagesleuchtrot
• Auf dem Bereich des Alkovens ist der Schriftzug FEUERWEHR in Gelb auf schwarzem, reflektierendem Hintergrund anzubringen.
Hintergrundfolie vom Typ: 3 M Typ 580E-085 Schwarz reflektierend (Outline Schriftzüge)
Aufgesetzte Folie vom Typ: Oracal 7710 # 029 Tagesleuchtgelb
• An den beiden Seien des Kofferaufbaues ist die Beschriftung „FEUERWEHR HAMM “, Telefonsymbol (Smartphone) und 112. (linksbündig) in Gelb auf schwarzem, reflektierendem Hintergrund anzubringen.
Hintergrundfolie vom Typ: 3 M Typ 580E-085 Schwarz reflektierend (Outline Schriftzüge)
Aufgesetzte Folie vom Typ: Oracal 7710 # 029 Tagesleuchtgelb
• An den beiden Fahrzeugseiten des Kofferaufbaues ist eine EKG-Linie in der Farbe Blau über die gesamte Länge mit insgesamt zwei QRS Komplexen aufzubringen. Im Anschluss hieran schließt sich eine gerade Linie bis zu den Hauptscheinwerfern des Fahrgestelles an. Diese wird von der Wortbildmarke unterbrochene. Die Wortbildmarke ist ebenfalls anzufertigen und anzubringen. Die entsprechende Datei wird von der FW.-Hamm zur Verfügung gestellt. Zusätzlich ist auf der Tür unten rechts eine Fahrzeugkennung RXXX anzubringen.
Folientyp QRS Komplex und Wortbildmarke: 3 M Typ 580E-075 Blau reflektierend
• Auf der Motorhaube ist die Beschriftung RETTUNGSDIENST“ in Gelb auf schwarzem, reflektierendem Hintergrund anzubringen.
Hintergrundfolie vom Typ: 3 M Typ 580E-085 Schwarz reflektierend (Outline Schriftzüge)
Aufgesetzte Folie vom Typ: Oracal 7710 # 029 Tagesleuchtgelb
Finale Anbringung nach Vorgabe durch die Feuerwehr Hamm bei der Baubesprechung</t>
  </si>
  <si>
    <t>Lieferung und betriebsfertiger Einbau eines Handscheinwerfers  Adalit 4000 Power ATEX nach DIN 14649:2011-07 ” mit Ladehalterung</t>
  </si>
  <si>
    <t>Wanduhr
• Lieferung und betriebsfertiger Einbau einer Funk-Wanduhr mit folgenden Merkmalen:
• Mit Innentemperaturanzeige
• Großes Display
• Wochentagsanzeige 
• Abmessungen (LxBxH) ca. 157x53x80 mm</t>
  </si>
  <si>
    <t>230 V-Versorgung
• Lieferung und Einbau von 4 x 230 V Steckdosen im Patientenraum:
• Defibrillator/Ladung an der linken Seitenwand
• Heizlüfter
• Deckencenter (Spannungswandler) mit rotem Deckel
• Z.b.V</t>
  </si>
  <si>
    <r>
      <t>Luftstandheizung
• Lieferung und betriebsbereite Montage einer Diesel - Luftstandheizung Mo</t>
    </r>
    <r>
      <rPr>
        <sz val="11"/>
        <rFont val="Arial"/>
        <family val="2"/>
      </rPr>
      <t>dell Webasto</t>
    </r>
    <r>
      <rPr>
        <sz val="11"/>
        <color rgb="FFFF0000"/>
        <rFont val="Arial"/>
        <family val="2"/>
      </rPr>
      <t xml:space="preserve"> </t>
    </r>
    <r>
      <rPr>
        <sz val="11"/>
        <color theme="1"/>
        <rFont val="Arial"/>
        <family val="2"/>
      </rPr>
      <t>oder vergleichbarer Art für den Patientenraum,
• schaltbar-/steuerbar mittels Touchdisplay im Patientenraum
• mit Boostfunktion
• Temperatureinstellung im Patientenraum
• Ein-/Ausschalten im Fahrerhaus
• inkl. Luftleitblech
• Heizleistung mind. 4 KW 
• Diagnosefähig</t>
    </r>
  </si>
  <si>
    <r>
      <t>Betriebsfertiger Einbau der un</t>
    </r>
    <r>
      <rPr>
        <sz val="11"/>
        <rFont val="Arial"/>
        <family val="2"/>
      </rPr>
      <t>ter Los 3 beschriebenen Komponenten
• Elektrohydraulische Fahrtrage, Power-PRO 2</t>
    </r>
    <r>
      <rPr>
        <sz val="11"/>
        <color theme="1"/>
        <rFont val="Arial"/>
        <family val="2"/>
      </rPr>
      <t xml:space="preserve">
• Einzugssystem Power-Load
• Ladeeinheit für Reserve Akku 
• Kompletter elektrischer Anschluss</t>
    </r>
  </si>
  <si>
    <r>
      <t xml:space="preserve">Lieferung und betriebsfertiger Einbau von folgenden Produkten/Geräten:
• Desinfektionsspender </t>
    </r>
    <r>
      <rPr>
        <sz val="11"/>
        <rFont val="Arial"/>
        <family val="2"/>
      </rPr>
      <t>Modell Schülke HyClick für 500 ml Flaschen</t>
    </r>
    <r>
      <rPr>
        <sz val="11"/>
        <color theme="1"/>
        <rFont val="Arial"/>
        <family val="2"/>
      </rPr>
      <t xml:space="preserve">
• Handtuchspender 1-fach geeignet für Papierhandtücher Typ Kimberly Clark
• 2 x Handschuhspender 4-fach mit Sicherung
• 2 x Kontamedbox
• Feuerlöscher 6 Kg ABC Löschpulver mit Halterung 
• Rettungsschere mit Wandhalterung Typ: Safety Boy*
• Bolzenschneider (kleine Ausführung)
• Brechstange „mittel“
• ultraMEDIC® ultraCOMBI-STRETCHER
• Abschleppseil
• Sperrbalkenschlüssel auf Mittelkonsole montiert
• Abfallbehälter Ingo-man 6 Liter
• Brech-/Spuckbeutel-Spender (Sicsac)*
• *Einbauort nur in Absprache mit der Feuerwehr Hamm</t>
    </r>
  </si>
  <si>
    <r>
      <t>Lieferung und betriebsfertiger Einbau eines Navigationssystems 
Hersteller: RTM
Typ</t>
    </r>
    <r>
      <rPr>
        <sz val="11"/>
        <rFont val="Arial"/>
        <family val="2"/>
      </rPr>
      <t>: Lardis One</t>
    </r>
    <r>
      <rPr>
        <sz val="11"/>
        <color theme="1"/>
        <rFont val="Arial"/>
        <family val="2"/>
      </rPr>
      <t xml:space="preserve">
• Das Navigationssystem ist zw. Fahrer und Beifahrersitz, sichtbar für Fahrer und Beifahrer, nach Rücksprache mit der FW-Hamm zu installieren. Sichtbeeinflussung nach vorne rechts unten ist zu vermeiden.
• Bildschirmgröße: mindestens 7 Zoll, kapazitiver Touchscreen.
• Kartenmaterial mindestens Deutschland vorinstalliert sowie Lifetime Kartenupdate
• Automatische Zieleingabe über TETRA MRT Sepura
• Dauerhafte Anzeige der aktuell gewählten Sprechgruppe
• Integrierte Funkgerätebedienung (Gruppenwechsel, SDS-Versand, Status-Versand, Aktivierung Gateway/Repeater)
• Automatischer Start der Routenberechnung nach Empfang der Einsatzmeldung und Koordinate per SDS
• Optionaler Empfang von Verkehrsmeldungen per TMC und DAB
• Lokal auf dem Gerät gespeicherte Daten müssen verschlüsselt abgelegt sein – ein unbefugtes Auslesen von Informationen per PC darf nicht möglich sein.
• Zentrale Konfigurationsdatei, verschlüsselt und mit Passwort versehen. Keine Änderungen durch Benutzer nach Einspielen der Konfigurationsdatei ohne Benutzerberechtigung
• Software-Tool zur Konfiguration und zum Aktualisieren der Betriebssoftware kostenfrei enthalten
• Die Halterung ist mittels RAM Mount auszuführen.
Alle Komponenten sind funktionstüchtig, incl. Montagematerial, Halter, Kabel etc. anzuschließen und zu programmieren. Ein Funktionstest muss vor der Auslieferung erfolgreich demonstriert werden. Die Einbaustandorte sind mit der Feuerwehr Hamm abzustimmen. Grundsätzlich ist ein zentraler Platz, der zu Servicezwecken leicht zugänglich sein muss, zu wählen. Der Einbauplatz muss belüftet und ggf. durch bedarfseingeschaltete Lüfter gegen Stauwärme ausgestattet sein.</t>
    </r>
  </si>
  <si>
    <r>
      <t xml:space="preserve">Akustische Warnanlage (Elektronisch)
• Lieferung und betriebsfertiger Einbau einer elektronische Sondersignalanlage Hänsch Typ 724 </t>
    </r>
    <r>
      <rPr>
        <sz val="11"/>
        <rFont val="Arial"/>
        <family val="2"/>
      </rPr>
      <t>oder vergleichbarer Art</t>
    </r>
    <r>
      <rPr>
        <sz val="11"/>
        <color theme="1"/>
        <rFont val="Arial"/>
        <family val="2"/>
      </rPr>
      <t xml:space="preserve">
• Stadt/Land Umschaltung
• 2 x DKL 604 abgesetzt im Bereich der Front, nach Möglichkeit in den Kühlergrill.</t>
    </r>
  </si>
  <si>
    <t>WM8195 Weinmann Wandhalterung mit 12 V Ladeschnittstelle für die Tragesysteme Life Base III, 3 NG</t>
  </si>
  <si>
    <t>Mefina Art.-Nr.12898 Mefina (Aktive Gerätehalterung Außenfach)</t>
  </si>
  <si>
    <t>Mefina Art.-Nr. 12898 Mefnia Halterung für Zoll X-Serie - Hessenschiene (Passive Gerätehalterung Patientenraum
Halterung für 2-reihige Normschienenmontage (Hessenschiene)
- Geräteseitigt benötigt: Geräteadapter gerade (Art.-Nr. 12889)</t>
  </si>
  <si>
    <t>Weinmann Halterung für Accuvac Pro zur Wandmontage inkl. 12 Volt Ladestromversorgung</t>
  </si>
  <si>
    <t>Mefina Art.-Nr. 14234 Mefina Stativhalterung für X-Serie entnehmbar links mit Sockel
- linke Patientenseite
- per Rastbolzen vertikal entnehmbar 
- Halterung schwenk-/rastbar, fest montiert 
- Aufnehmer OHNE Ladefunktion, Kunststoffschlaufe als Griff
- dynamsich geprüft gemäß EN 1789:2017 mit 15 G
erforderliche Zusatzbauteile sind zu beachten:
Geräteadapter (12889)
Stabilisierungselement für Tragen mit Fußbügel</t>
  </si>
  <si>
    <r>
      <rPr>
        <b/>
        <sz val="11"/>
        <color theme="1"/>
        <rFont val="Arial"/>
        <family val="2"/>
      </rPr>
      <t>Elektrohydraulische Fahrtrage vom</t>
    </r>
    <r>
      <rPr>
        <b/>
        <sz val="11"/>
        <color rgb="FFFF0000"/>
        <rFont val="Arial"/>
        <family val="2"/>
      </rPr>
      <t xml:space="preserve"> </t>
    </r>
    <r>
      <rPr>
        <b/>
        <sz val="11"/>
        <rFont val="Arial"/>
        <family val="2"/>
      </rPr>
      <t>Typ Power-PRO 2</t>
    </r>
    <r>
      <rPr>
        <b/>
        <sz val="11"/>
        <color theme="1"/>
        <rFont val="Arial"/>
        <family val="2"/>
      </rPr>
      <t xml:space="preserve"> mit dem folgenden Zubehör:</t>
    </r>
    <r>
      <rPr>
        <sz val="11"/>
        <color theme="1"/>
        <rFont val="Arial"/>
        <family val="2"/>
      </rPr>
      <t xml:space="preserve">
Elektrohydraulische Fahrtrage
-             Akku-betriebenes hydraulisches Hebe-/Hubsystem
-             Belastbarkeit mind. 300 kg Zuladung (Patienten/-Zubehörgewicht)
-             erfolgreich dynamisch getestet gemäß EN 1789 in Verbindung mit Befestigungssystem
-             entspricht der EN 1865- 2 und 3
-             Farblich codierte und von der Beladeseite her gut sichtbare Akku–Ladezustandsanzeige
-             Akku schnell, sicher und Werkzeugfrei wechselbar
-             Bedienfeld/-taster höhenverstellbar auf den Bediener zu justieren oder mind. 2 Bedienfelder/-taster auf verschiedener Höhe an der Fahrtrage befestigt
-             Verkürzungsfunktion der Fahrtrage auf beiden Seiten
-             Stoßdämpferunterstütztes, stufenlos höhenverstellbares Kopfteil (Funktion auch bei Verkürzung der Fahrtrage gewährleistet)
-             Ent- und Verriegelung für kopfseitige Lenkrollen (einfaches seitliches manövrieren)
-             Kopfteilverlängerung, Mindestausschub: 20 cm
-             erweiterbare Patientenoberfläche, mindestens im Hüftbereich, auf mindestens 80 cm Gesamtbreite in verschiedenen Positionen arretierbar
-             Bauchdeckenentlastungsposition
-             Schocklagenposition
-             Notbetrieb: manuelle Bedienung aller elektro-hydraulischen Bedienmechanismen ohne Werkzeug und ohne Stromversorgung uneingeschränkt möglich (Ausfallredundanz)
-             Hochdruckreinigungsfähig
-             Reserve Akku 12 V
-             Ladegerät, kein Memory-Effekt, Aufladen im Fahrzeug, 12-V-Anschluss
-             Lenk und Führungsbügel am Fußende
-             erweiterbare Patientenoberfläche in verschiedenen Positionen anpassbar
-             4 Radarretierung
-             Ablagebeutel
-             Ablagetuch kopfseitig
-             Ablagetuch im Fahrgestell unten
-             optionale Fußbarriere 
</t>
    </r>
  </si>
  <si>
    <t>tats. 
Fertigstellungs-termin aller 4 Fahrzeuge einschließlich Aufbau</t>
  </si>
  <si>
    <t>tats. 
Verfügbarkeit der    4 Fahrgestelle</t>
  </si>
  <si>
    <t>Dieses Leistungsverzeichnis sowie die Leistungsbeschreibung sind Bestandteil dieses Angebotes.</t>
  </si>
  <si>
    <t>Offenes Verfahren der Stadt Hamm Nr. 2026-06/258 über die Lieferung von vier Rettungstransportwagen (RTW, Typ C DIN EN 1789:2020-12) einschließlich Fahrgestell, Auf- und Ausbau, medizinischer Beladung und elektrohydraulischem Tragesystem für den Rettungsdienst der Feuerwehr Hamm</t>
  </si>
  <si>
    <t>Pos.</t>
  </si>
  <si>
    <r>
      <t xml:space="preserve">Maße / sonstige Angaben / Zusicherung des Bieters
</t>
    </r>
    <r>
      <rPr>
        <sz val="11"/>
        <color theme="1"/>
        <rFont val="Arial"/>
        <family val="2"/>
      </rPr>
      <t xml:space="preserve">–bitte eintragen-  </t>
    </r>
  </si>
  <si>
    <r>
      <t xml:space="preserve">Preis in € für </t>
    </r>
    <r>
      <rPr>
        <b/>
        <u/>
        <sz val="11"/>
        <color theme="1"/>
        <rFont val="Arial"/>
        <family val="2"/>
      </rPr>
      <t>ein</t>
    </r>
    <r>
      <rPr>
        <b/>
        <sz val="11"/>
        <color theme="1"/>
        <rFont val="Arial"/>
        <family val="2"/>
      </rPr>
      <t xml:space="preserve"> Fahrzeug
-Netto-</t>
    </r>
  </si>
  <si>
    <t>Zusicherung des Bieters
„erfüllt“?
Es ist jeweils
JA oder NEIN im drop down Menü
anzugeben</t>
  </si>
  <si>
    <t>Hersteller:</t>
  </si>
  <si>
    <t>Modellbezeichnung:</t>
  </si>
  <si>
    <t>Sonstiges zum Fahrgestell</t>
  </si>
  <si>
    <r>
      <t>Es wird eine Servicereaktionszeit innerhalb von (</t>
    </r>
    <r>
      <rPr>
        <b/>
        <sz val="11"/>
        <color theme="1"/>
        <rFont val="Arial"/>
        <family val="2"/>
      </rPr>
      <t>maximal 48 Stunden</t>
    </r>
    <r>
      <rPr>
        <sz val="11"/>
        <color theme="1"/>
        <rFont val="Arial"/>
        <family val="2"/>
      </rPr>
      <t>) gewährleistet</t>
    </r>
  </si>
  <si>
    <t>Serviceleistungen</t>
  </si>
  <si>
    <t>Nettogesamtpreis für 1 Fahrzeug</t>
  </si>
  <si>
    <t>zzgl. der z. Zt. geltenden MwSt. in Höhe von</t>
  </si>
  <si>
    <t>erforderliche Angaben vom Bieter</t>
  </si>
  <si>
    <t>Zellen werden automatisch berechnet</t>
  </si>
  <si>
    <t>Mobiltelefonie/Freisprecheinrichtung
• Lieferung und betriebsfertiger Einbau eines Mobiltelefons iPhone 16e (neueste Generation) ohne Simlock und ohne Vertrag mit min. 64 GB Speicherkapazität, Farbe: schwarz</t>
  </si>
  <si>
    <t>Preis in € für ein Satz
-Netto-</t>
  </si>
  <si>
    <t>Gesamtpreis in € für 4 Satz
-Netto-</t>
  </si>
  <si>
    <r>
      <t xml:space="preserve">Vollgarantie auf sämtliche Bauteile (außer Verschleißteile) </t>
    </r>
    <r>
      <rPr>
        <b/>
        <sz val="11"/>
        <rFont val="Arial"/>
        <family val="2"/>
      </rPr>
      <t>mind. 24 Monate</t>
    </r>
  </si>
  <si>
    <t>Nettogesamtpreis</t>
  </si>
  <si>
    <t>Skonto bezogen auf dem Bruttopreis bei Bezahlung innerhalb von 14 Tagen nach Rechnungseingang, 30 Tage netto</t>
  </si>
  <si>
    <t>Nettogesamtpreis für 4 Fahrzeuge</t>
  </si>
  <si>
    <r>
      <t xml:space="preserve">Einweisung des Bediener- und Werkstattpersonals am Ort des Auftragnehmers 
</t>
    </r>
    <r>
      <rPr>
        <sz val="11"/>
        <color theme="1"/>
        <rFont val="Arial"/>
        <family val="2"/>
      </rPr>
      <t>(Pauschalbetrag für alle vier Fahrzeuge)</t>
    </r>
  </si>
  <si>
    <r>
      <rPr>
        <b/>
        <u/>
        <sz val="9"/>
        <color theme="1"/>
        <rFont val="Arial"/>
        <family val="2"/>
      </rPr>
      <t>Hinweise zum Leistungsverzeichnis:</t>
    </r>
    <r>
      <rPr>
        <b/>
        <sz val="9"/>
        <color theme="1"/>
        <rFont val="Arial"/>
        <family val="2"/>
      </rPr>
      <t xml:space="preserve">
1.	 Vorgabe zu bestimmten Produkten </t>
    </r>
    <r>
      <rPr>
        <sz val="9"/>
        <color theme="1"/>
        <rFont val="Arial"/>
        <family val="2"/>
      </rPr>
      <t xml:space="preserve">
Es sind grundsätzlich die ausgewiesenen Produkte des genannten Herstellers anzubieten. Steht im Leistungsverzeichnis ein bestimmtes Fabrikat mit dem Zusatz „oder gleichwertiger Art“, kann ein den Anforderungen entsprechendes Alternativprodukt unter Benennung des Fabrikats (Hersteller/Typ) angeboten werden. 
</t>
    </r>
    <r>
      <rPr>
        <b/>
        <sz val="9"/>
        <color theme="1"/>
        <rFont val="Arial"/>
        <family val="2"/>
      </rPr>
      <t>2.	 Ausschlusskriterien</t>
    </r>
    <r>
      <rPr>
        <sz val="9"/>
        <color theme="1"/>
        <rFont val="Arial"/>
        <family val="2"/>
      </rPr>
      <t xml:space="preserve">
Mit „A“ gekennzeichnete Leistungen, sind sogenannte Ausschlusskriterien. Diese sind zwingend einzuhalten. Gleiches gilt für Mindest- und Maximalwerte. Wird die geforderte Zusicherung vom Bieter mit "Nein" angekreuzt, erfüllt das Angebot nicht die im Leistungsverzeichnis beschriebenen Mindestanforderungen und führt zum Ausschluss des Bieters von der Wertung.
</t>
    </r>
    <r>
      <rPr>
        <b/>
        <sz val="9"/>
        <color theme="1"/>
        <rFont val="Arial"/>
        <family val="2"/>
      </rPr>
      <t xml:space="preserve">3.	 Circa Angaben
</t>
    </r>
    <r>
      <rPr>
        <sz val="9"/>
        <color theme="1"/>
        <rFont val="Arial"/>
        <family val="2"/>
      </rPr>
      <t>Bei der Angabe von „circa-Werten“ ist eine Abweichung von ± 10% zulässig.</t>
    </r>
  </si>
  <si>
    <r>
      <rPr>
        <b/>
        <u/>
        <sz val="9"/>
        <color theme="1"/>
        <rFont val="Arial"/>
        <family val="2"/>
      </rPr>
      <t>Hinweise zum Leistungsverzeichnis:</t>
    </r>
    <r>
      <rPr>
        <b/>
        <sz val="9"/>
        <color theme="1"/>
        <rFont val="Arial"/>
        <family val="2"/>
      </rPr>
      <t xml:space="preserve">
Die Preisangaben beziehen sich auf ein Fahrzeug. Die Multiplikation für zwei Fahrzeuge erfolgt erst in der Nettogesamtpreisermittlung.
1.	 Vorgabe zu bestimmten Produkten </t>
    </r>
    <r>
      <rPr>
        <sz val="9"/>
        <color theme="1"/>
        <rFont val="Arial"/>
        <family val="2"/>
      </rPr>
      <t xml:space="preserve">
Es sind grundsätzlich die ausgewiesenen Produkte des genannten Herstellers anzubieten. Steht im Leistungsverzeichnis ein bestimmtes Fabrikat mit dem Zusatz „oder gleichwertiger Art“, kann ein den Anforderungen entsprechendes Alternativprodukt unter Benennung des Fabrikats (Hersteller/Typ) angeboten werden. 
</t>
    </r>
    <r>
      <rPr>
        <b/>
        <sz val="9"/>
        <color theme="1"/>
        <rFont val="Arial"/>
        <family val="2"/>
      </rPr>
      <t>2.	 Ausschlusskriterien</t>
    </r>
    <r>
      <rPr>
        <sz val="9"/>
        <color theme="1"/>
        <rFont val="Arial"/>
        <family val="2"/>
      </rPr>
      <t xml:space="preserve">
Mit „A“ gekennzeichnete Leistungen, sind sogenannte Ausschlusskriterien. Diese sind zwingend einzuhalten. Gleiches gilt für Mindest- und Maximalwerte. Wird die geforderte Zusicherung vom Bieter mit "Nein" angekreuzt, erfüllt das Angebot nicht die im Leistungsverzeichnis beschriebenen Mindestanforderungen und führt zum Ausschluss des Bieters von der Wertung.
</t>
    </r>
    <r>
      <rPr>
        <b/>
        <sz val="9"/>
        <color theme="1"/>
        <rFont val="Arial"/>
        <family val="2"/>
      </rPr>
      <t xml:space="preserve">3.	 Circa Angaben
</t>
    </r>
    <r>
      <rPr>
        <sz val="9"/>
        <color theme="1"/>
        <rFont val="Arial"/>
        <family val="2"/>
      </rPr>
      <t>Bei der Angabe von „circa-Werten“ ist eine Abweichung von ± 10% zulässig.</t>
    </r>
  </si>
  <si>
    <r>
      <rPr>
        <u/>
        <sz val="11"/>
        <color theme="1"/>
        <rFont val="Arial"/>
        <family val="2"/>
      </rPr>
      <t>Terminschiene Fahrgestelle:</t>
    </r>
    <r>
      <rPr>
        <sz val="11"/>
        <color theme="1"/>
        <rFont val="Arial"/>
        <family val="2"/>
      </rPr>
      <t xml:space="preserve">
Die Fahrgestelle haben im Zeitraum der Kalenderwoche 1/2028 und spätestens bis zur Kalenderwoche 31/2028 zur Verfügung zu stehen und sind in Rechnung zu stellen. Bei der Angabe eines Termins außerhalbs dieses Zeitfensters führt dies zum Ausschluss des Angebotes von der Wertung. </t>
    </r>
  </si>
  <si>
    <r>
      <rPr>
        <u/>
        <sz val="11"/>
        <color theme="1"/>
        <rFont val="Arial"/>
        <family val="2"/>
      </rPr>
      <t>Fertigstellungstermin:</t>
    </r>
    <r>
      <rPr>
        <sz val="11"/>
        <color theme="1"/>
        <rFont val="Arial"/>
        <family val="2"/>
      </rPr>
      <t xml:space="preserve">
Die Fertigstellung der 4 komplett ausgestatteten, verkehrssicheren und betriebsfertigen Fahrzeuge hat im Zeitraum der Kalenenderwoche 01/2028 und spätestens bis zur Kalenderwoche 31/2028 zu erfolgen. Bei der Angabe eines Fertigstellungstermins später als die Kalenderwoche 31/2028 und/oder einem Fertigstellungstermin vor der Kalenderwoche 01/2028 führt dies zum Ausschluss des Angebotes von der Wertung. </t>
    </r>
  </si>
  <si>
    <t>Die Beladung wird vom Auftraggeber bei Auftragserteilung bestellt, jedoch später schriftlich abgerufen. Es ist ein Anlieferzeitfenster von Kalenderwoche 02/2028 bis spätestens Kalenderwoche 22/2028 zuzusichern. Eine Abweichung vom angegebenen Zeitfenster führt zum Ausschluss des Angebotes.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</si>
</sst>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_ ;\-0\ "/>
    <numFmt numFmtId="165" formatCode="00000"/>
  </numFmts>
  <fonts count="20" x14ac:knownFonts="1">
    <font>
      <sz val="11"/>
      <color theme="1"/>
      <name val="Calibri"/>
      <family val="2"/>
      <scheme val="minor"/>
    </font>
    <font>
      <sz val="11"/>
      <color rgb="FF000000"/>
      <name val="Arial"/>
      <family val="2"/>
    </font>
    <font>
      <sz val="10"/>
      <color theme="1"/>
      <name val="Arial"/>
      <family val="2"/>
    </font>
    <font>
      <sz val="11"/>
      <color theme="1"/>
      <name val="Calibri"/>
      <family val="2"/>
      <scheme val="minor"/>
    </font>
    <font>
      <sz val="9"/>
      <color theme="1"/>
      <name val="Arial"/>
      <family val="2"/>
    </font>
    <font>
      <sz val="11"/>
      <color theme="1"/>
      <name val="Arial"/>
      <family val="2"/>
    </font>
    <font>
      <b/>
      <sz val="11"/>
      <color theme="1"/>
      <name val="Arial"/>
      <family val="2"/>
    </font>
    <font>
      <b/>
      <sz val="11"/>
      <name val="Arial"/>
      <family val="2"/>
    </font>
    <font>
      <sz val="10.5"/>
      <color theme="1"/>
      <name val="Arial"/>
      <family val="2"/>
    </font>
    <font>
      <sz val="11"/>
      <name val="Arial"/>
      <family val="2"/>
    </font>
    <font>
      <sz val="11"/>
      <color rgb="FF9C0006"/>
      <name val="Calibri"/>
      <family val="2"/>
      <scheme val="minor"/>
    </font>
    <font>
      <b/>
      <sz val="12"/>
      <color theme="1"/>
      <name val="Arial"/>
      <family val="2"/>
    </font>
    <font>
      <u/>
      <sz val="11"/>
      <color theme="1"/>
      <name val="Arial"/>
      <family val="2"/>
    </font>
    <font>
      <sz val="11"/>
      <color rgb="FFFF0000"/>
      <name val="Arial"/>
      <family val="2"/>
    </font>
    <font>
      <u/>
      <sz val="11"/>
      <name val="Arial"/>
      <family val="2"/>
    </font>
    <font>
      <b/>
      <sz val="11"/>
      <color rgb="FFFF0000"/>
      <name val="Arial"/>
      <family val="2"/>
    </font>
    <font>
      <b/>
      <u/>
      <sz val="11"/>
      <color theme="1"/>
      <name val="Arial"/>
      <family val="2"/>
    </font>
    <font>
      <b/>
      <u/>
      <sz val="11"/>
      <name val="Arial"/>
      <family val="2"/>
    </font>
    <font>
      <b/>
      <sz val="9"/>
      <color theme="1"/>
      <name val="Arial"/>
      <family val="2"/>
    </font>
    <font>
      <b/>
      <u/>
      <sz val="9"/>
      <color theme="1"/>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C7CE"/>
      </patternFill>
    </fill>
    <fill>
      <patternFill patternType="solid">
        <fgColor theme="0"/>
        <bgColor indexed="64"/>
      </patternFill>
    </fill>
    <fill>
      <patternFill patternType="solid">
        <fgColor rgb="FFBFBFBF"/>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4" tint="0.5999938962981048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5">
    <xf numFmtId="0" fontId="0" fillId="0" borderId="0"/>
    <xf numFmtId="44" fontId="3" fillId="0" borderId="0" applyFont="0" applyFill="0" applyBorder="0" applyAlignment="0" applyProtection="0"/>
    <xf numFmtId="0" fontId="10" fillId="4" borderId="0" applyNumberFormat="0" applyBorder="0" applyAlignment="0" applyProtection="0"/>
    <xf numFmtId="9" fontId="3" fillId="0" borderId="0" applyFont="0" applyFill="0" applyBorder="0" applyAlignment="0" applyProtection="0"/>
    <xf numFmtId="0" fontId="3" fillId="0" borderId="0"/>
  </cellStyleXfs>
  <cellXfs count="312">
    <xf numFmtId="0" fontId="0" fillId="0" borderId="0" xfId="0"/>
    <xf numFmtId="0" fontId="6" fillId="3" borderId="1" xfId="0" applyFont="1" applyFill="1" applyBorder="1" applyAlignment="1" applyProtection="1">
      <alignment horizontal="center" vertical="center"/>
      <protection locked="0"/>
    </xf>
    <xf numFmtId="0" fontId="6" fillId="3" borderId="1" xfId="0" applyFont="1" applyFill="1" applyBorder="1" applyAlignment="1" applyProtection="1">
      <alignment vertical="center" wrapText="1"/>
      <protection locked="0"/>
    </xf>
    <xf numFmtId="0" fontId="5" fillId="0" borderId="0" xfId="0" applyFont="1" applyProtection="1"/>
    <xf numFmtId="0" fontId="5" fillId="0" borderId="0" xfId="0" applyFont="1" applyAlignment="1" applyProtection="1">
      <alignment horizontal="center" vertical="center"/>
    </xf>
    <xf numFmtId="0" fontId="5" fillId="0" borderId="0" xfId="0" applyFont="1" applyFill="1" applyBorder="1" applyAlignment="1" applyProtection="1">
      <alignment vertical="center"/>
    </xf>
    <xf numFmtId="0" fontId="5" fillId="0" borderId="0" xfId="0" applyFont="1" applyBorder="1" applyAlignment="1" applyProtection="1">
      <alignment horizontal="left" vertical="center"/>
    </xf>
    <xf numFmtId="0" fontId="5" fillId="0" borderId="0" xfId="0" applyFont="1" applyAlignment="1" applyProtection="1">
      <alignment horizontal="left" vertical="center"/>
    </xf>
    <xf numFmtId="0" fontId="6" fillId="0" borderId="0" xfId="0" applyFont="1" applyAlignment="1" applyProtection="1">
      <alignment vertical="center" wrapText="1"/>
    </xf>
    <xf numFmtId="1" fontId="6" fillId="2" borderId="13" xfId="0" applyNumberFormat="1" applyFont="1" applyFill="1" applyBorder="1" applyAlignment="1" applyProtection="1">
      <alignment horizontal="center" vertical="center" wrapText="1"/>
    </xf>
    <xf numFmtId="0" fontId="5" fillId="0" borderId="0" xfId="0" applyFont="1" applyBorder="1" applyAlignment="1" applyProtection="1">
      <alignment vertical="center"/>
    </xf>
    <xf numFmtId="0" fontId="5" fillId="0" borderId="0" xfId="0" applyFont="1" applyAlignment="1" applyProtection="1">
      <alignment vertical="center"/>
    </xf>
    <xf numFmtId="0" fontId="5" fillId="0" borderId="0" xfId="0" applyFont="1" applyBorder="1" applyProtection="1"/>
    <xf numFmtId="0" fontId="7" fillId="2" borderId="1" xfId="2" applyFont="1" applyFill="1" applyBorder="1" applyAlignment="1" applyProtection="1">
      <alignment horizontal="center" vertical="center" wrapText="1"/>
    </xf>
    <xf numFmtId="44" fontId="5" fillId="0" borderId="0" xfId="0" applyNumberFormat="1" applyFont="1" applyAlignment="1" applyProtection="1">
      <alignment horizontal="center" vertical="center"/>
    </xf>
    <xf numFmtId="1" fontId="5" fillId="0" borderId="0" xfId="0" applyNumberFormat="1" applyFont="1" applyAlignment="1" applyProtection="1">
      <alignment horizontal="center" vertical="center"/>
    </xf>
    <xf numFmtId="44" fontId="6" fillId="3" borderId="13" xfId="0" applyNumberFormat="1" applyFont="1" applyFill="1" applyBorder="1" applyAlignment="1" applyProtection="1">
      <alignment horizontal="center" vertical="center" wrapText="1"/>
      <protection locked="0"/>
    </xf>
    <xf numFmtId="44" fontId="6" fillId="3" borderId="1" xfId="0" applyNumberFormat="1" applyFont="1" applyFill="1" applyBorder="1" applyAlignment="1" applyProtection="1">
      <alignment horizontal="center" vertical="center"/>
      <protection locked="0"/>
    </xf>
    <xf numFmtId="44" fontId="6" fillId="3" borderId="13" xfId="0" applyNumberFormat="1" applyFont="1" applyFill="1" applyBorder="1" applyAlignment="1" applyProtection="1">
      <alignment horizontal="center" vertical="center"/>
      <protection locked="0"/>
    </xf>
    <xf numFmtId="44" fontId="6" fillId="3" borderId="8" xfId="0" applyNumberFormat="1" applyFont="1" applyFill="1" applyBorder="1" applyAlignment="1" applyProtection="1">
      <alignment horizontal="center" vertical="center"/>
      <protection locked="0"/>
    </xf>
    <xf numFmtId="164" fontId="11" fillId="3" borderId="1" xfId="2" applyNumberFormat="1" applyFont="1" applyFill="1" applyBorder="1" applyAlignment="1" applyProtection="1">
      <alignment horizontal="center" vertical="center" wrapText="1"/>
      <protection locked="0"/>
    </xf>
    <xf numFmtId="0" fontId="6" fillId="0" borderId="0" xfId="0" applyFont="1" applyAlignment="1" applyProtection="1">
      <alignment horizontal="center" vertical="center"/>
    </xf>
    <xf numFmtId="0" fontId="5" fillId="0" borderId="1" xfId="0" applyFont="1" applyBorder="1" applyAlignment="1" applyProtection="1">
      <alignment horizontal="right" vertical="center"/>
    </xf>
    <xf numFmtId="0" fontId="5" fillId="3" borderId="1" xfId="0" applyFont="1" applyFill="1" applyBorder="1" applyAlignment="1" applyProtection="1">
      <alignment vertical="center" wrapText="1"/>
      <protection locked="0"/>
    </xf>
    <xf numFmtId="0" fontId="5" fillId="3" borderId="1" xfId="0" applyFont="1" applyFill="1" applyBorder="1" applyAlignment="1" applyProtection="1">
      <alignment vertical="center"/>
      <protection locked="0"/>
    </xf>
    <xf numFmtId="0" fontId="5" fillId="0" borderId="1" xfId="0" applyFont="1" applyBorder="1" applyProtection="1"/>
    <xf numFmtId="0" fontId="6" fillId="0" borderId="1" xfId="0" applyFont="1" applyBorder="1" applyAlignment="1" applyProtection="1">
      <alignment horizontal="center" vertical="center"/>
    </xf>
    <xf numFmtId="44" fontId="5" fillId="0" borderId="1" xfId="0"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xf>
    <xf numFmtId="0" fontId="5" fillId="0" borderId="0" xfId="0" applyFont="1" applyBorder="1" applyAlignment="1" applyProtection="1">
      <alignment horizontal="right" vertical="center"/>
    </xf>
    <xf numFmtId="0" fontId="5" fillId="0" borderId="0" xfId="0" applyFont="1" applyFill="1" applyBorder="1" applyProtection="1"/>
    <xf numFmtId="0" fontId="5" fillId="0" borderId="0" xfId="0" applyFont="1" applyBorder="1" applyAlignment="1" applyProtection="1">
      <alignment vertical="center" wrapText="1"/>
    </xf>
    <xf numFmtId="0" fontId="5" fillId="0" borderId="0" xfId="0" applyFont="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0" borderId="0" xfId="0" applyFont="1" applyFill="1" applyBorder="1" applyAlignment="1" applyProtection="1">
      <alignment vertical="center" wrapText="1"/>
    </xf>
    <xf numFmtId="44" fontId="5" fillId="0" borderId="0" xfId="0" applyNumberFormat="1" applyFont="1" applyBorder="1" applyAlignment="1" applyProtection="1">
      <alignment horizontal="center" vertical="center" wrapText="1"/>
    </xf>
    <xf numFmtId="44" fontId="2" fillId="0" borderId="0" xfId="0" applyNumberFormat="1" applyFont="1" applyFill="1" applyBorder="1" applyAlignment="1" applyProtection="1">
      <alignment horizontal="center" vertical="center"/>
    </xf>
    <xf numFmtId="0" fontId="2" fillId="0" borderId="0" xfId="0" applyFont="1" applyBorder="1" applyAlignment="1" applyProtection="1">
      <alignment horizontal="center" vertical="center"/>
    </xf>
    <xf numFmtId="0" fontId="8" fillId="0" borderId="0" xfId="0" applyFont="1" applyBorder="1" applyAlignment="1" applyProtection="1">
      <alignment horizontal="left" vertical="center" wrapText="1" indent="1"/>
    </xf>
    <xf numFmtId="0" fontId="5" fillId="0" borderId="0" xfId="0" applyFont="1" applyBorder="1" applyAlignment="1" applyProtection="1">
      <alignment horizontal="left"/>
    </xf>
    <xf numFmtId="44" fontId="4" fillId="0" borderId="0" xfId="0" applyNumberFormat="1" applyFont="1" applyBorder="1" applyAlignment="1" applyProtection="1">
      <alignment horizontal="center" vertical="center"/>
    </xf>
    <xf numFmtId="0" fontId="6" fillId="0" borderId="0" xfId="0" applyFont="1" applyBorder="1" applyAlignment="1" applyProtection="1">
      <alignment horizontal="center" vertical="center"/>
    </xf>
    <xf numFmtId="0" fontId="5" fillId="0" borderId="13" xfId="0" applyFont="1" applyBorder="1" applyAlignment="1" applyProtection="1">
      <alignment horizontal="center" vertical="center" wrapText="1"/>
    </xf>
    <xf numFmtId="0" fontId="13" fillId="0" borderId="0" xfId="0" applyFont="1" applyBorder="1" applyProtection="1"/>
    <xf numFmtId="44" fontId="2" fillId="3" borderId="1" xfId="0" applyNumberFormat="1" applyFont="1" applyFill="1" applyBorder="1" applyAlignment="1" applyProtection="1">
      <alignment horizontal="center" vertical="center"/>
      <protection locked="0"/>
    </xf>
    <xf numFmtId="0" fontId="5" fillId="0" borderId="1" xfId="0" applyFont="1" applyFill="1" applyBorder="1" applyAlignment="1" applyProtection="1">
      <alignment vertical="center" wrapText="1"/>
    </xf>
    <xf numFmtId="0" fontId="5" fillId="0" borderId="1" xfId="0" applyFont="1" applyBorder="1" applyAlignment="1" applyProtection="1">
      <alignment horizontal="right" vertical="center" wrapText="1"/>
    </xf>
    <xf numFmtId="0" fontId="5" fillId="3" borderId="1" xfId="0" applyFont="1" applyFill="1" applyBorder="1" applyAlignment="1" applyProtection="1">
      <alignment horizontal="center" vertical="center" wrapText="1"/>
      <protection locked="0"/>
    </xf>
    <xf numFmtId="0" fontId="5" fillId="0" borderId="1" xfId="0" applyFont="1" applyBorder="1" applyAlignment="1" applyProtection="1">
      <alignment vertical="center" wrapText="1"/>
    </xf>
    <xf numFmtId="0" fontId="5" fillId="0" borderId="1" xfId="0" applyFont="1" applyBorder="1" applyAlignment="1" applyProtection="1">
      <alignment horizontal="center" vertical="center"/>
    </xf>
    <xf numFmtId="0" fontId="5" fillId="0" borderId="1" xfId="0" applyFont="1" applyFill="1" applyBorder="1" applyAlignment="1" applyProtection="1">
      <alignment horizontal="right" vertical="center" wrapText="1"/>
    </xf>
    <xf numFmtId="9" fontId="6" fillId="3" borderId="1" xfId="3" applyFont="1" applyFill="1" applyBorder="1" applyAlignment="1" applyProtection="1">
      <alignment horizontal="center" vertical="center"/>
      <protection locked="0"/>
    </xf>
    <xf numFmtId="0" fontId="7" fillId="0" borderId="2" xfId="0" applyFont="1" applyBorder="1" applyAlignment="1" applyProtection="1">
      <alignment horizontal="right" vertical="center"/>
    </xf>
    <xf numFmtId="0" fontId="5" fillId="0" borderId="1" xfId="0" applyFont="1" applyBorder="1" applyAlignment="1" applyProtection="1">
      <alignment horizontal="center" vertical="center" wrapText="1"/>
    </xf>
    <xf numFmtId="0" fontId="5" fillId="0" borderId="1" xfId="0" applyFont="1" applyBorder="1" applyAlignment="1" applyProtection="1">
      <alignment vertical="center"/>
    </xf>
    <xf numFmtId="0" fontId="5" fillId="0" borderId="3" xfId="0" applyFont="1" applyBorder="1" applyProtection="1"/>
    <xf numFmtId="0" fontId="5" fillId="0" borderId="20" xfId="0" applyFont="1" applyBorder="1" applyProtection="1"/>
    <xf numFmtId="0" fontId="5" fillId="0" borderId="21" xfId="0" applyFont="1" applyBorder="1" applyProtection="1"/>
    <xf numFmtId="0" fontId="5" fillId="0" borderId="18" xfId="0" applyFont="1" applyBorder="1" applyProtection="1"/>
    <xf numFmtId="0" fontId="5" fillId="0" borderId="19" xfId="0" applyFont="1" applyBorder="1" applyProtection="1"/>
    <xf numFmtId="0" fontId="5" fillId="0" borderId="18" xfId="0" applyFont="1" applyBorder="1" applyAlignment="1" applyProtection="1">
      <alignment horizontal="center" vertical="center"/>
    </xf>
    <xf numFmtId="0" fontId="5" fillId="0" borderId="19" xfId="0" applyFont="1" applyBorder="1" applyAlignment="1" applyProtection="1">
      <alignment horizontal="center" vertical="center"/>
    </xf>
    <xf numFmtId="0" fontId="5" fillId="0" borderId="2" xfId="0" applyFont="1" applyBorder="1" applyAlignment="1" applyProtection="1">
      <alignment vertical="center" wrapText="1"/>
    </xf>
    <xf numFmtId="0" fontId="5" fillId="0" borderId="3" xfId="0" applyFont="1" applyBorder="1" applyAlignment="1" applyProtection="1">
      <alignment vertical="center" wrapText="1"/>
    </xf>
    <xf numFmtId="0" fontId="5" fillId="0" borderId="4" xfId="0" applyFont="1" applyBorder="1" applyAlignment="1" applyProtection="1">
      <alignment vertical="center" wrapText="1"/>
    </xf>
    <xf numFmtId="0" fontId="5" fillId="0" borderId="5" xfId="0" applyFont="1" applyBorder="1" applyAlignment="1" applyProtection="1">
      <alignment horizontal="center" vertical="center"/>
    </xf>
    <xf numFmtId="0" fontId="6" fillId="7" borderId="22" xfId="0" applyFont="1" applyFill="1" applyBorder="1" applyAlignment="1" applyProtection="1">
      <alignment horizontal="center" vertical="center"/>
    </xf>
    <xf numFmtId="0" fontId="6" fillId="7" borderId="2" xfId="0" applyFont="1" applyFill="1" applyBorder="1" applyAlignment="1" applyProtection="1">
      <alignment vertical="center"/>
    </xf>
    <xf numFmtId="0" fontId="6" fillId="7" borderId="3" xfId="0" applyFont="1" applyFill="1" applyBorder="1" applyAlignment="1" applyProtection="1">
      <alignment vertical="center"/>
    </xf>
    <xf numFmtId="44" fontId="6" fillId="7" borderId="1" xfId="0" applyNumberFormat="1" applyFont="1" applyFill="1" applyBorder="1" applyAlignment="1" applyProtection="1">
      <alignment horizontal="center" vertical="center" wrapText="1"/>
    </xf>
    <xf numFmtId="0" fontId="6" fillId="7" borderId="1" xfId="0" applyFont="1" applyFill="1" applyBorder="1" applyAlignment="1" applyProtection="1">
      <alignment horizontal="center" vertical="center" wrapText="1"/>
    </xf>
    <xf numFmtId="0" fontId="6" fillId="9" borderId="2" xfId="0" applyFont="1" applyFill="1" applyBorder="1" applyAlignment="1" applyProtection="1">
      <alignment vertical="center"/>
    </xf>
    <xf numFmtId="0" fontId="6" fillId="9" borderId="3" xfId="0" applyFont="1" applyFill="1" applyBorder="1" applyAlignment="1" applyProtection="1">
      <alignment vertical="center"/>
    </xf>
    <xf numFmtId="44" fontId="5" fillId="0" borderId="0" xfId="1" applyFont="1" applyFill="1" applyBorder="1" applyAlignment="1" applyProtection="1">
      <alignment horizontal="center" vertical="center"/>
    </xf>
    <xf numFmtId="0" fontId="5" fillId="3" borderId="1" xfId="0" applyFont="1" applyFill="1" applyBorder="1" applyAlignment="1" applyProtection="1">
      <alignment horizontal="left" vertical="center" wrapText="1"/>
      <protection locked="0"/>
    </xf>
    <xf numFmtId="0" fontId="5" fillId="0" borderId="5" xfId="0" applyFont="1" applyBorder="1" applyAlignment="1" applyProtection="1">
      <alignment vertical="center" wrapText="1"/>
    </xf>
    <xf numFmtId="0" fontId="11" fillId="9" borderId="22" xfId="0" applyFont="1" applyFill="1" applyBorder="1" applyAlignment="1" applyProtection="1">
      <alignment vertical="center"/>
    </xf>
    <xf numFmtId="0" fontId="5" fillId="0" borderId="13" xfId="0" applyFont="1" applyBorder="1" applyProtection="1"/>
    <xf numFmtId="0" fontId="6" fillId="0" borderId="2" xfId="0" applyFont="1" applyBorder="1" applyAlignment="1" applyProtection="1">
      <alignment horizontal="center" vertical="center"/>
    </xf>
    <xf numFmtId="0" fontId="6" fillId="0" borderId="8" xfId="0" applyFont="1" applyBorder="1" applyAlignment="1" applyProtection="1">
      <alignment horizontal="center" vertical="center"/>
    </xf>
    <xf numFmtId="0" fontId="5" fillId="0" borderId="4" xfId="0" applyFont="1" applyFill="1" applyBorder="1" applyAlignment="1" applyProtection="1">
      <alignment vertical="center" wrapText="1"/>
    </xf>
    <xf numFmtId="0" fontId="6" fillId="0" borderId="13" xfId="0" applyFont="1" applyBorder="1" applyAlignment="1" applyProtection="1">
      <alignment horizontal="center" vertical="center"/>
    </xf>
    <xf numFmtId="0" fontId="7" fillId="0" borderId="1" xfId="0" applyFont="1" applyBorder="1" applyAlignment="1" applyProtection="1">
      <alignment vertical="center"/>
    </xf>
    <xf numFmtId="44" fontId="5" fillId="2" borderId="23" xfId="1" applyFont="1" applyFill="1" applyBorder="1" applyAlignment="1" applyProtection="1">
      <alignment horizontal="center" vertical="center"/>
    </xf>
    <xf numFmtId="44" fontId="5" fillId="2" borderId="23" xfId="1" applyFont="1" applyFill="1" applyBorder="1" applyAlignment="1" applyProtection="1">
      <alignment vertical="center"/>
    </xf>
    <xf numFmtId="44" fontId="12" fillId="2" borderId="31" xfId="1" applyFont="1" applyFill="1" applyBorder="1" applyAlignment="1" applyProtection="1">
      <alignment horizontal="center" vertical="center"/>
    </xf>
    <xf numFmtId="0" fontId="7" fillId="0" borderId="4" xfId="0" applyFont="1" applyBorder="1" applyAlignment="1" applyProtection="1">
      <alignment vertical="center"/>
    </xf>
    <xf numFmtId="0" fontId="7" fillId="0" borderId="3" xfId="0" applyFont="1" applyBorder="1" applyAlignment="1" applyProtection="1">
      <alignment vertical="center"/>
    </xf>
    <xf numFmtId="0" fontId="6" fillId="0" borderId="3" xfId="0" applyFont="1" applyBorder="1" applyAlignment="1" applyProtection="1">
      <alignment vertical="center" wrapText="1"/>
    </xf>
    <xf numFmtId="9" fontId="7" fillId="0" borderId="4" xfId="3" applyFont="1" applyBorder="1" applyAlignment="1" applyProtection="1">
      <alignment vertical="center"/>
    </xf>
    <xf numFmtId="0" fontId="5" fillId="0" borderId="16" xfId="0" applyFont="1" applyBorder="1" applyProtection="1"/>
    <xf numFmtId="0" fontId="9" fillId="0" borderId="2" xfId="0" applyFont="1" applyFill="1" applyBorder="1" applyAlignment="1" applyProtection="1">
      <alignment vertical="center" wrapText="1"/>
    </xf>
    <xf numFmtId="0" fontId="9" fillId="0" borderId="4" xfId="0" applyFont="1" applyFill="1" applyBorder="1" applyAlignment="1" applyProtection="1">
      <alignment vertical="center" wrapText="1"/>
    </xf>
    <xf numFmtId="0" fontId="9" fillId="0" borderId="3" xfId="0" applyFont="1" applyFill="1" applyBorder="1" applyAlignment="1" applyProtection="1">
      <alignment vertical="center" wrapText="1"/>
    </xf>
    <xf numFmtId="165" fontId="5" fillId="3" borderId="1" xfId="0" applyNumberFormat="1" applyFont="1" applyFill="1" applyBorder="1" applyAlignment="1" applyProtection="1">
      <alignment horizontal="left" vertical="center"/>
      <protection locked="0"/>
    </xf>
    <xf numFmtId="0" fontId="5" fillId="0" borderId="2" xfId="0" applyFont="1" applyBorder="1" applyAlignment="1" applyProtection="1">
      <alignment vertical="center"/>
    </xf>
    <xf numFmtId="0" fontId="5" fillId="0" borderId="4" xfId="0" applyFont="1" applyBorder="1" applyAlignment="1" applyProtection="1">
      <alignment vertical="center"/>
    </xf>
    <xf numFmtId="0" fontId="5" fillId="0" borderId="3" xfId="0" applyFont="1" applyBorder="1" applyAlignment="1" applyProtection="1">
      <alignment vertical="center"/>
    </xf>
    <xf numFmtId="0" fontId="5" fillId="0" borderId="13" xfId="0" applyFont="1" applyBorder="1" applyAlignment="1" applyProtection="1">
      <alignment vertical="center" wrapText="1"/>
    </xf>
    <xf numFmtId="44" fontId="5" fillId="0" borderId="1" xfId="0" applyNumberFormat="1" applyFont="1" applyFill="1" applyBorder="1" applyAlignment="1" applyProtection="1">
      <alignment horizontal="left" vertical="center"/>
    </xf>
    <xf numFmtId="0" fontId="5" fillId="2" borderId="1" xfId="0" applyFont="1" applyFill="1" applyBorder="1" applyAlignment="1" applyProtection="1">
      <alignment vertical="center" wrapText="1"/>
    </xf>
    <xf numFmtId="44" fontId="4" fillId="0" borderId="13" xfId="0" applyNumberFormat="1" applyFont="1" applyBorder="1" applyAlignment="1" applyProtection="1">
      <alignment horizontal="center" vertical="center"/>
    </xf>
    <xf numFmtId="0" fontId="11" fillId="5" borderId="20" xfId="0" applyFont="1" applyFill="1" applyBorder="1" applyAlignment="1" applyProtection="1">
      <alignment horizontal="center" vertical="center" wrapText="1"/>
    </xf>
    <xf numFmtId="0" fontId="11" fillId="5" borderId="3" xfId="0" applyFont="1" applyFill="1" applyBorder="1" applyAlignment="1" applyProtection="1">
      <alignment horizontal="center" vertical="center" wrapText="1"/>
    </xf>
    <xf numFmtId="0" fontId="6" fillId="7" borderId="21" xfId="0" applyFont="1" applyFill="1" applyBorder="1" applyAlignment="1" applyProtection="1">
      <alignment horizontal="center" vertical="center" wrapText="1"/>
    </xf>
    <xf numFmtId="0" fontId="7" fillId="5" borderId="1" xfId="0" applyFont="1" applyFill="1" applyBorder="1" applyAlignment="1" applyProtection="1">
      <alignment horizontal="left" vertical="center"/>
    </xf>
    <xf numFmtId="0" fontId="7" fillId="5" borderId="4" xfId="0" applyFont="1" applyFill="1" applyBorder="1" applyAlignment="1" applyProtection="1">
      <alignment horizontal="left" vertical="center"/>
    </xf>
    <xf numFmtId="0" fontId="5" fillId="0" borderId="13" xfId="0" applyFont="1" applyFill="1" applyBorder="1" applyAlignment="1" applyProtection="1">
      <alignment vertical="center" wrapText="1"/>
    </xf>
    <xf numFmtId="0" fontId="5" fillId="0" borderId="1" xfId="0" applyFont="1" applyFill="1" applyBorder="1" applyAlignment="1" applyProtection="1">
      <alignment vertical="center"/>
    </xf>
    <xf numFmtId="0" fontId="5" fillId="0" borderId="6" xfId="0" applyFont="1" applyFill="1" applyBorder="1" applyAlignment="1" applyProtection="1">
      <alignment vertical="center"/>
    </xf>
    <xf numFmtId="0" fontId="5" fillId="0" borderId="10" xfId="0" applyFont="1" applyFill="1" applyBorder="1" applyAlignment="1" applyProtection="1">
      <alignment vertical="center"/>
    </xf>
    <xf numFmtId="44" fontId="5" fillId="3" borderId="23" xfId="0" applyNumberFormat="1" applyFont="1" applyFill="1" applyBorder="1" applyAlignment="1" applyProtection="1">
      <alignment horizontal="right" vertical="center" wrapText="1"/>
      <protection locked="0"/>
    </xf>
    <xf numFmtId="44" fontId="5" fillId="3" borderId="23" xfId="0" applyNumberFormat="1" applyFont="1" applyFill="1" applyBorder="1" applyAlignment="1" applyProtection="1">
      <alignment vertical="center" wrapText="1"/>
      <protection locked="0"/>
    </xf>
    <xf numFmtId="0" fontId="11" fillId="5" borderId="21" xfId="0" applyFont="1" applyFill="1" applyBorder="1" applyAlignment="1" applyProtection="1">
      <alignment horizontal="center" vertical="center" wrapText="1"/>
    </xf>
    <xf numFmtId="0" fontId="5" fillId="9" borderId="21" xfId="0" applyFont="1" applyFill="1" applyBorder="1" applyAlignment="1" applyProtection="1">
      <alignment horizontal="center" vertical="center"/>
    </xf>
    <xf numFmtId="0" fontId="5" fillId="2" borderId="23" xfId="0" applyFont="1" applyFill="1" applyBorder="1" applyAlignment="1" applyProtection="1">
      <alignment horizontal="center" vertical="center"/>
    </xf>
    <xf numFmtId="0" fontId="5" fillId="2" borderId="23" xfId="0" applyFont="1" applyFill="1" applyBorder="1" applyAlignment="1" applyProtection="1">
      <alignment horizontal="center" vertical="center" wrapText="1"/>
    </xf>
    <xf numFmtId="0" fontId="5" fillId="2" borderId="23" xfId="0" applyFont="1" applyFill="1" applyBorder="1" applyProtection="1"/>
    <xf numFmtId="0" fontId="5" fillId="2" borderId="21" xfId="0" applyFont="1" applyFill="1" applyBorder="1" applyAlignment="1" applyProtection="1">
      <alignment horizontal="center" vertical="center" wrapText="1"/>
    </xf>
    <xf numFmtId="44" fontId="5" fillId="2" borderId="23" xfId="0" applyNumberFormat="1" applyFont="1" applyFill="1" applyBorder="1" applyAlignment="1" applyProtection="1">
      <alignment horizontal="right" vertical="center" wrapText="1"/>
    </xf>
    <xf numFmtId="0" fontId="5" fillId="2" borderId="23" xfId="0" applyFont="1" applyFill="1" applyBorder="1" applyAlignment="1" applyProtection="1">
      <alignment horizontal="center"/>
    </xf>
    <xf numFmtId="0" fontId="5" fillId="2" borderId="23" xfId="0" applyFont="1" applyFill="1" applyBorder="1" applyAlignment="1" applyProtection="1">
      <alignment vertical="center" wrapText="1"/>
    </xf>
    <xf numFmtId="44" fontId="13" fillId="2" borderId="23" xfId="0" applyNumberFormat="1" applyFont="1" applyFill="1" applyBorder="1" applyAlignment="1" applyProtection="1">
      <alignment horizontal="right" vertical="center" wrapText="1"/>
    </xf>
    <xf numFmtId="44" fontId="5" fillId="0" borderId="0" xfId="0" applyNumberFormat="1" applyFont="1" applyBorder="1" applyAlignment="1" applyProtection="1">
      <alignment horizontal="center" vertical="center"/>
    </xf>
    <xf numFmtId="1" fontId="5" fillId="0" borderId="0" xfId="0" applyNumberFormat="1" applyFont="1" applyBorder="1" applyAlignment="1" applyProtection="1">
      <alignment horizontal="center" vertical="center"/>
    </xf>
    <xf numFmtId="44" fontId="6" fillId="2" borderId="25" xfId="0" applyNumberFormat="1" applyFont="1" applyFill="1" applyBorder="1" applyAlignment="1" applyProtection="1">
      <alignment horizontal="center" vertical="center" wrapText="1"/>
    </xf>
    <xf numFmtId="0" fontId="5" fillId="0" borderId="27" xfId="0" applyFont="1" applyBorder="1" applyAlignment="1" applyProtection="1">
      <alignment horizontal="center" vertical="center" wrapText="1"/>
    </xf>
    <xf numFmtId="0" fontId="6" fillId="2" borderId="23" xfId="0" applyFont="1" applyFill="1" applyBorder="1" applyAlignment="1" applyProtection="1">
      <alignment vertical="center" wrapText="1"/>
    </xf>
    <xf numFmtId="0" fontId="5" fillId="0" borderId="18" xfId="0" applyFont="1" applyFill="1" applyBorder="1" applyAlignment="1" applyProtection="1">
      <alignment vertical="center"/>
    </xf>
    <xf numFmtId="0" fontId="5" fillId="0" borderId="19" xfId="0" applyFont="1" applyFill="1" applyBorder="1" applyAlignment="1" applyProtection="1">
      <alignment vertical="center"/>
    </xf>
    <xf numFmtId="0" fontId="5" fillId="0" borderId="0" xfId="0" applyFont="1" applyBorder="1" applyAlignment="1" applyProtection="1">
      <alignment horizontal="left" vertical="center" wrapText="1"/>
    </xf>
    <xf numFmtId="0" fontId="5" fillId="0" borderId="14" xfId="0" applyFont="1" applyBorder="1" applyAlignment="1" applyProtection="1">
      <alignment horizontal="left" vertical="center" wrapText="1"/>
    </xf>
    <xf numFmtId="0" fontId="6" fillId="0" borderId="18" xfId="0" applyFont="1" applyBorder="1" applyAlignment="1" applyProtection="1">
      <alignment horizontal="center" vertical="center"/>
    </xf>
    <xf numFmtId="0" fontId="5" fillId="0" borderId="2" xfId="0" applyFont="1" applyFill="1" applyBorder="1" applyAlignment="1" applyProtection="1">
      <alignment horizontal="left" vertical="center" wrapText="1"/>
    </xf>
    <xf numFmtId="44" fontId="5" fillId="3" borderId="13" xfId="0" applyNumberFormat="1" applyFont="1" applyFill="1" applyBorder="1" applyAlignment="1" applyProtection="1">
      <alignment horizontal="center" vertical="center"/>
      <protection locked="0"/>
    </xf>
    <xf numFmtId="44" fontId="5" fillId="3" borderId="23" xfId="0" applyNumberFormat="1" applyFont="1" applyFill="1" applyBorder="1" applyAlignment="1" applyProtection="1">
      <alignment horizontal="center" vertical="center" wrapText="1"/>
      <protection locked="0"/>
    </xf>
    <xf numFmtId="0" fontId="5" fillId="2" borderId="24" xfId="0" applyFont="1" applyFill="1" applyBorder="1" applyAlignment="1" applyProtection="1">
      <alignment horizontal="center" vertical="center" wrapText="1"/>
    </xf>
    <xf numFmtId="0" fontId="5" fillId="2" borderId="25" xfId="0" applyFont="1" applyFill="1" applyBorder="1" applyAlignment="1" applyProtection="1">
      <alignment horizontal="center" vertical="center" wrapText="1"/>
    </xf>
    <xf numFmtId="0" fontId="5" fillId="0" borderId="22" xfId="0" applyFont="1" applyBorder="1" applyAlignment="1" applyProtection="1">
      <alignment horizontal="center" vertical="center"/>
    </xf>
    <xf numFmtId="0" fontId="6" fillId="0" borderId="1"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1" xfId="0" applyFont="1" applyBorder="1" applyAlignment="1" applyProtection="1">
      <alignment horizontal="left" vertical="center" wrapText="1"/>
    </xf>
    <xf numFmtId="0" fontId="5" fillId="0" borderId="0" xfId="0" applyFont="1" applyBorder="1" applyAlignment="1" applyProtection="1">
      <alignment horizontal="center"/>
    </xf>
    <xf numFmtId="0" fontId="5" fillId="0" borderId="22" xfId="0" applyFont="1" applyBorder="1" applyAlignment="1" applyProtection="1">
      <alignment horizontal="center" vertical="center" wrapText="1"/>
    </xf>
    <xf numFmtId="44" fontId="5" fillId="3" borderId="1"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0" fontId="11" fillId="5" borderId="20" xfId="0" applyFont="1" applyFill="1" applyBorder="1" applyAlignment="1" applyProtection="1">
      <alignment horizontal="center" vertical="center" wrapText="1"/>
    </xf>
    <xf numFmtId="0" fontId="11" fillId="5" borderId="3" xfId="0" applyFont="1" applyFill="1" applyBorder="1" applyAlignment="1" applyProtection="1">
      <alignment horizontal="center" vertical="center" wrapText="1"/>
    </xf>
    <xf numFmtId="0" fontId="11" fillId="5" borderId="21" xfId="0" applyFont="1" applyFill="1" applyBorder="1" applyAlignment="1" applyProtection="1">
      <alignment horizontal="center" vertical="center" wrapText="1"/>
    </xf>
    <xf numFmtId="0" fontId="5" fillId="0" borderId="1" xfId="0" applyFont="1" applyBorder="1" applyAlignment="1" applyProtection="1">
      <alignment horizontal="left" vertical="center"/>
    </xf>
    <xf numFmtId="0" fontId="6" fillId="0" borderId="1" xfId="0" applyFont="1" applyFill="1" applyBorder="1" applyAlignment="1" applyProtection="1">
      <alignment horizontal="center" vertical="center" wrapText="1"/>
    </xf>
    <xf numFmtId="44" fontId="6" fillId="3" borderId="1" xfId="0" applyNumberFormat="1" applyFont="1" applyFill="1" applyBorder="1" applyAlignment="1" applyProtection="1">
      <alignment horizontal="center" vertical="center" wrapText="1"/>
      <protection locked="0"/>
    </xf>
    <xf numFmtId="1" fontId="6" fillId="2" borderId="1" xfId="0" applyNumberFormat="1" applyFont="1" applyFill="1" applyBorder="1" applyAlignment="1" applyProtection="1">
      <alignment horizontal="center" vertical="center" wrapText="1"/>
    </xf>
    <xf numFmtId="44" fontId="6" fillId="2" borderId="23" xfId="0" applyNumberFormat="1" applyFont="1" applyFill="1" applyBorder="1" applyAlignment="1" applyProtection="1">
      <alignment horizontal="center" vertical="center" wrapText="1"/>
    </xf>
    <xf numFmtId="44" fontId="5" fillId="3" borderId="23" xfId="0" applyNumberFormat="1" applyFont="1" applyFill="1" applyBorder="1" applyAlignment="1" applyProtection="1">
      <alignment horizontal="center" vertical="center" wrapText="1"/>
      <protection locked="0"/>
    </xf>
    <xf numFmtId="0" fontId="7" fillId="3" borderId="2" xfId="0" applyFont="1" applyFill="1" applyBorder="1" applyAlignment="1" applyProtection="1">
      <alignment horizontal="center" vertical="center"/>
      <protection locked="0"/>
    </xf>
    <xf numFmtId="0" fontId="7" fillId="3" borderId="3" xfId="0" applyFont="1" applyFill="1" applyBorder="1" applyAlignment="1" applyProtection="1">
      <alignment horizontal="center" vertical="center"/>
      <protection locked="0"/>
    </xf>
    <xf numFmtId="0" fontId="7" fillId="3" borderId="4" xfId="0" applyFont="1" applyFill="1" applyBorder="1" applyAlignment="1" applyProtection="1">
      <alignment horizontal="center" vertical="center"/>
      <protection locked="0"/>
    </xf>
    <xf numFmtId="44" fontId="5" fillId="3" borderId="8" xfId="0" applyNumberFormat="1" applyFont="1" applyFill="1" applyBorder="1" applyAlignment="1" applyProtection="1">
      <alignment horizontal="center" vertical="center"/>
      <protection locked="0"/>
    </xf>
    <xf numFmtId="44" fontId="5" fillId="3" borderId="13" xfId="0" applyNumberFormat="1" applyFont="1" applyFill="1" applyBorder="1" applyAlignment="1" applyProtection="1">
      <alignment horizontal="center" vertical="center"/>
      <protection locked="0"/>
    </xf>
    <xf numFmtId="0" fontId="5" fillId="0" borderId="22" xfId="0" applyFont="1" applyBorder="1" applyAlignment="1" applyProtection="1">
      <alignment horizontal="center" vertical="center"/>
    </xf>
    <xf numFmtId="0" fontId="5" fillId="0" borderId="1" xfId="0" applyFont="1" applyBorder="1" applyAlignment="1" applyProtection="1">
      <alignment horizontal="left" vertical="center" wrapText="1"/>
    </xf>
    <xf numFmtId="0" fontId="6" fillId="0" borderId="8" xfId="0" applyFont="1" applyFill="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0" fontId="5" fillId="0" borderId="22" xfId="0" applyFont="1" applyBorder="1" applyAlignment="1" applyProtection="1">
      <alignment horizontal="center" vertical="center" wrapText="1"/>
    </xf>
    <xf numFmtId="0" fontId="5" fillId="3" borderId="1"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xf>
    <xf numFmtId="0" fontId="5" fillId="0" borderId="1" xfId="0" applyFont="1" applyBorder="1" applyAlignment="1" applyProtection="1">
      <alignment horizontal="left" vertical="center"/>
    </xf>
    <xf numFmtId="0" fontId="6" fillId="0" borderId="1" xfId="0" applyFont="1" applyFill="1" applyBorder="1" applyAlignment="1" applyProtection="1">
      <alignment horizontal="center" vertical="center" wrapText="1"/>
    </xf>
    <xf numFmtId="0" fontId="5" fillId="0" borderId="2" xfId="0" applyFont="1" applyBorder="1" applyAlignment="1" applyProtection="1">
      <alignment horizontal="left" vertical="center" wrapText="1"/>
    </xf>
    <xf numFmtId="0" fontId="5" fillId="0" borderId="3"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11" fillId="0" borderId="15" xfId="4" applyFont="1" applyBorder="1" applyAlignment="1" applyProtection="1">
      <alignment horizontal="center" vertical="center" wrapText="1"/>
    </xf>
    <xf numFmtId="0" fontId="11" fillId="0" borderId="16" xfId="4" applyFont="1" applyBorder="1" applyAlignment="1" applyProtection="1">
      <alignment horizontal="center" vertical="center" wrapText="1"/>
    </xf>
    <xf numFmtId="0" fontId="11" fillId="0" borderId="17" xfId="4" applyFont="1" applyBorder="1" applyAlignment="1" applyProtection="1">
      <alignment horizontal="center" vertical="center" wrapText="1"/>
    </xf>
    <xf numFmtId="0" fontId="11" fillId="8" borderId="20" xfId="4" applyFont="1" applyFill="1" applyBorder="1" applyAlignment="1" applyProtection="1">
      <alignment horizontal="center" vertical="center" wrapText="1"/>
    </xf>
    <xf numFmtId="0" fontId="11" fillId="8" borderId="3" xfId="4" applyFont="1" applyFill="1" applyBorder="1" applyAlignment="1" applyProtection="1">
      <alignment horizontal="center" vertical="center" wrapText="1"/>
    </xf>
    <xf numFmtId="0" fontId="11" fillId="8" borderId="21" xfId="4" applyFont="1" applyFill="1" applyBorder="1" applyAlignment="1" applyProtection="1">
      <alignment horizontal="center" vertical="center" wrapText="1"/>
    </xf>
    <xf numFmtId="0" fontId="11" fillId="0" borderId="4" xfId="0" applyFont="1" applyFill="1" applyBorder="1" applyAlignment="1" applyProtection="1">
      <alignment horizontal="left" vertical="center"/>
    </xf>
    <xf numFmtId="0" fontId="11" fillId="0" borderId="1" xfId="0" applyFont="1" applyFill="1" applyBorder="1" applyAlignment="1" applyProtection="1">
      <alignment horizontal="left" vertical="center"/>
    </xf>
    <xf numFmtId="0" fontId="11" fillId="0" borderId="23" xfId="0" applyFont="1" applyFill="1" applyBorder="1" applyAlignment="1" applyProtection="1">
      <alignment horizontal="left" vertical="center"/>
    </xf>
    <xf numFmtId="0" fontId="11" fillId="0" borderId="22" xfId="0" applyFont="1" applyFill="1" applyBorder="1" applyAlignment="1" applyProtection="1">
      <alignment horizontal="center" vertical="center"/>
    </xf>
    <xf numFmtId="0" fontId="11" fillId="0" borderId="2" xfId="0" applyFont="1" applyFill="1" applyBorder="1" applyAlignment="1" applyProtection="1">
      <alignment horizontal="center" vertical="center"/>
    </xf>
    <xf numFmtId="0" fontId="11" fillId="0" borderId="22"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18" fillId="5" borderId="20" xfId="0" applyFont="1" applyFill="1" applyBorder="1" applyAlignment="1" applyProtection="1">
      <alignment horizontal="left" vertical="center" wrapText="1"/>
    </xf>
    <xf numFmtId="0" fontId="18" fillId="5" borderId="3" xfId="0" applyFont="1" applyFill="1" applyBorder="1" applyAlignment="1" applyProtection="1">
      <alignment horizontal="left" vertical="center" wrapText="1"/>
    </xf>
    <xf numFmtId="0" fontId="18" fillId="5" borderId="21" xfId="0" applyFont="1" applyFill="1" applyBorder="1" applyAlignment="1" applyProtection="1">
      <alignment horizontal="left" vertical="center" wrapText="1"/>
    </xf>
    <xf numFmtId="0" fontId="11" fillId="5" borderId="20" xfId="0" applyFont="1" applyFill="1" applyBorder="1" applyAlignment="1" applyProtection="1">
      <alignment horizontal="center" vertical="center" wrapText="1"/>
    </xf>
    <xf numFmtId="0" fontId="11" fillId="5" borderId="3" xfId="0" applyFont="1" applyFill="1" applyBorder="1" applyAlignment="1" applyProtection="1">
      <alignment horizontal="center" vertical="center" wrapText="1"/>
    </xf>
    <xf numFmtId="0" fontId="11" fillId="5" borderId="21" xfId="0" applyFont="1" applyFill="1" applyBorder="1" applyAlignment="1" applyProtection="1">
      <alignment horizontal="center" vertical="center" wrapText="1"/>
    </xf>
    <xf numFmtId="0" fontId="5" fillId="0" borderId="22" xfId="0" applyFont="1" applyFill="1" applyBorder="1" applyAlignment="1" applyProtection="1">
      <alignment horizontal="center" vertical="center"/>
    </xf>
    <xf numFmtId="0" fontId="9" fillId="0" borderId="22" xfId="0" applyFont="1" applyBorder="1" applyAlignment="1" applyProtection="1">
      <alignment horizontal="center" vertical="center"/>
    </xf>
    <xf numFmtId="44" fontId="5" fillId="3" borderId="1" xfId="0" applyNumberFormat="1" applyFont="1" applyFill="1" applyBorder="1" applyAlignment="1" applyProtection="1">
      <alignment horizontal="center" vertical="center"/>
      <protection locked="0"/>
    </xf>
    <xf numFmtId="0" fontId="5" fillId="0" borderId="0" xfId="0" applyFont="1" applyBorder="1" applyAlignment="1" applyProtection="1">
      <alignment horizontal="center"/>
    </xf>
    <xf numFmtId="0" fontId="7" fillId="0" borderId="1" xfId="0" applyFont="1" applyBorder="1" applyAlignment="1" applyProtection="1">
      <alignment horizontal="right" vertical="center"/>
    </xf>
    <xf numFmtId="0" fontId="5" fillId="0" borderId="26" xfId="0" applyFont="1" applyBorder="1" applyAlignment="1" applyProtection="1">
      <alignment horizontal="center" vertical="center"/>
    </xf>
    <xf numFmtId="0" fontId="5" fillId="0" borderId="27" xfId="0" applyFont="1" applyBorder="1" applyAlignment="1" applyProtection="1">
      <alignment horizontal="center" vertical="center"/>
    </xf>
    <xf numFmtId="0" fontId="9" fillId="0" borderId="2" xfId="0" applyFont="1" applyFill="1" applyBorder="1" applyAlignment="1" applyProtection="1">
      <alignment horizontal="left" vertical="center" wrapText="1"/>
    </xf>
    <xf numFmtId="0" fontId="9" fillId="0" borderId="3" xfId="0" applyFont="1" applyFill="1" applyBorder="1" applyAlignment="1" applyProtection="1">
      <alignment horizontal="left" vertical="center" wrapText="1"/>
    </xf>
    <xf numFmtId="0" fontId="9" fillId="0" borderId="4" xfId="0" applyFont="1" applyFill="1" applyBorder="1" applyAlignment="1" applyProtection="1">
      <alignment horizontal="left" vertical="center" wrapText="1"/>
    </xf>
    <xf numFmtId="0" fontId="5" fillId="0" borderId="1" xfId="0" applyFont="1" applyFill="1" applyBorder="1" applyAlignment="1" applyProtection="1">
      <alignment horizontal="center" vertical="center" wrapText="1"/>
    </xf>
    <xf numFmtId="0" fontId="17" fillId="0" borderId="28" xfId="0" applyFont="1" applyBorder="1" applyAlignment="1" applyProtection="1">
      <alignment horizontal="right" vertical="center"/>
    </xf>
    <xf numFmtId="0" fontId="17" fillId="0" borderId="29" xfId="0" applyFont="1" applyBorder="1" applyAlignment="1" applyProtection="1">
      <alignment horizontal="right" vertical="center"/>
    </xf>
    <xf numFmtId="0" fontId="17" fillId="0" borderId="30" xfId="0" applyFont="1" applyBorder="1" applyAlignment="1" applyProtection="1">
      <alignment horizontal="right" vertical="center"/>
    </xf>
    <xf numFmtId="0" fontId="6" fillId="0" borderId="1" xfId="0" applyFont="1" applyBorder="1" applyAlignment="1" applyProtection="1">
      <alignment horizontal="right" vertical="center"/>
    </xf>
    <xf numFmtId="0" fontId="5" fillId="0" borderId="5" xfId="0" applyFont="1" applyBorder="1" applyAlignment="1" applyProtection="1">
      <alignment horizontal="left" vertical="center" wrapText="1"/>
    </xf>
    <xf numFmtId="0" fontId="6" fillId="2" borderId="2"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4" xfId="0" applyFont="1" applyFill="1" applyBorder="1" applyAlignment="1" applyProtection="1">
      <alignment horizontal="center" vertical="center"/>
    </xf>
    <xf numFmtId="0" fontId="6" fillId="3" borderId="10" xfId="0"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6" fillId="3" borderId="12" xfId="0" applyFont="1" applyFill="1" applyBorder="1" applyAlignment="1" applyProtection="1">
      <alignment horizontal="center" vertical="center"/>
    </xf>
    <xf numFmtId="0" fontId="5" fillId="0" borderId="32" xfId="0" applyFont="1" applyBorder="1" applyAlignment="1" applyProtection="1">
      <alignment horizontal="center" vertical="center"/>
    </xf>
    <xf numFmtId="0" fontId="5" fillId="0" borderId="33" xfId="0" applyFont="1" applyBorder="1" applyAlignment="1" applyProtection="1">
      <alignment horizontal="center" vertical="center"/>
    </xf>
    <xf numFmtId="0" fontId="6" fillId="0" borderId="3" xfId="0" applyFont="1" applyBorder="1" applyAlignment="1" applyProtection="1">
      <alignment horizontal="right" vertical="center" wrapText="1"/>
    </xf>
    <xf numFmtId="0" fontId="6" fillId="0" borderId="4" xfId="0" applyFont="1" applyBorder="1" applyAlignment="1" applyProtection="1">
      <alignment horizontal="right" vertical="center" wrapText="1"/>
    </xf>
    <xf numFmtId="0" fontId="6" fillId="7" borderId="2" xfId="0" applyFont="1" applyFill="1" applyBorder="1" applyAlignment="1" applyProtection="1">
      <alignment horizontal="center" vertical="center" wrapText="1"/>
    </xf>
    <xf numFmtId="0" fontId="6" fillId="7" borderId="3" xfId="0" applyFont="1" applyFill="1" applyBorder="1" applyAlignment="1" applyProtection="1">
      <alignment horizontal="center" vertical="center" wrapText="1"/>
    </xf>
    <xf numFmtId="0" fontId="6" fillId="7" borderId="4" xfId="0" applyFont="1" applyFill="1" applyBorder="1" applyAlignment="1" applyProtection="1">
      <alignment horizontal="center" vertical="center" wrapText="1"/>
    </xf>
    <xf numFmtId="44" fontId="5" fillId="3" borderId="24" xfId="1" applyFont="1" applyFill="1" applyBorder="1" applyAlignment="1" applyProtection="1">
      <alignment horizontal="center" vertical="center"/>
      <protection locked="0"/>
    </xf>
    <xf numFmtId="44" fontId="5" fillId="3" borderId="25" xfId="1" applyFont="1" applyFill="1" applyBorder="1" applyAlignment="1" applyProtection="1">
      <alignment horizontal="center" vertical="center"/>
      <protection locked="0"/>
    </xf>
    <xf numFmtId="0" fontId="6" fillId="0" borderId="6" xfId="0" applyFont="1" applyBorder="1" applyAlignment="1" applyProtection="1">
      <alignment horizontal="left" vertical="center" wrapText="1"/>
    </xf>
    <xf numFmtId="0" fontId="6" fillId="0" borderId="5" xfId="0" applyFont="1" applyBorder="1" applyAlignment="1" applyProtection="1">
      <alignment horizontal="left" vertical="center" wrapText="1"/>
    </xf>
    <xf numFmtId="0" fontId="6" fillId="0" borderId="10" xfId="0" applyFont="1" applyBorder="1" applyAlignment="1" applyProtection="1">
      <alignment horizontal="left" vertical="center" wrapText="1"/>
    </xf>
    <xf numFmtId="0" fontId="6" fillId="0" borderId="11" xfId="0" applyFont="1" applyBorder="1" applyAlignment="1" applyProtection="1">
      <alignment horizontal="left" vertical="center" wrapText="1"/>
    </xf>
    <xf numFmtId="0" fontId="5" fillId="2" borderId="24" xfId="0" applyFont="1" applyFill="1" applyBorder="1" applyAlignment="1" applyProtection="1">
      <alignment horizontal="center" vertical="center" wrapText="1"/>
    </xf>
    <xf numFmtId="0" fontId="5" fillId="2" borderId="25" xfId="0" applyFont="1" applyFill="1" applyBorder="1" applyAlignment="1" applyProtection="1">
      <alignment horizontal="center" vertical="center" wrapText="1"/>
    </xf>
    <xf numFmtId="0" fontId="5" fillId="0" borderId="6" xfId="0" applyFont="1" applyBorder="1" applyAlignment="1" applyProtection="1">
      <alignment horizontal="left" vertical="center" wrapText="1"/>
    </xf>
    <xf numFmtId="0" fontId="5" fillId="0" borderId="9" xfId="0" applyFont="1" applyBorder="1" applyAlignment="1" applyProtection="1">
      <alignment horizontal="left" vertical="center" wrapText="1"/>
    </xf>
    <xf numFmtId="0" fontId="5" fillId="0" borderId="10" xfId="0" applyFont="1" applyBorder="1" applyAlignment="1" applyProtection="1">
      <alignment horizontal="left" vertical="center" wrapText="1"/>
    </xf>
    <xf numFmtId="0" fontId="5" fillId="0" borderId="11" xfId="0" applyFont="1" applyBorder="1" applyAlignment="1" applyProtection="1">
      <alignment horizontal="left" vertical="center" wrapText="1"/>
    </xf>
    <xf numFmtId="0" fontId="5" fillId="0" borderId="12" xfId="0" applyFont="1" applyBorder="1" applyAlignment="1" applyProtection="1">
      <alignment horizontal="left" vertical="center" wrapText="1"/>
    </xf>
    <xf numFmtId="0" fontId="5" fillId="0" borderId="26" xfId="0" applyFont="1" applyFill="1" applyBorder="1" applyAlignment="1" applyProtection="1">
      <alignment horizontal="center" vertical="center"/>
    </xf>
    <xf numFmtId="0" fontId="5" fillId="0" borderId="27" xfId="0" applyFont="1" applyFill="1" applyBorder="1" applyAlignment="1" applyProtection="1">
      <alignment horizontal="center" vertical="center"/>
    </xf>
    <xf numFmtId="0" fontId="6" fillId="0" borderId="6" xfId="0" applyFont="1" applyFill="1" applyBorder="1" applyAlignment="1" applyProtection="1">
      <alignment horizontal="center" vertical="center"/>
    </xf>
    <xf numFmtId="0" fontId="6" fillId="0" borderId="10" xfId="0" applyFont="1" applyFill="1" applyBorder="1" applyAlignment="1" applyProtection="1">
      <alignment horizontal="center" vertical="center"/>
    </xf>
    <xf numFmtId="0" fontId="6" fillId="0" borderId="5"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0" fontId="6" fillId="0" borderId="9"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44" fontId="5" fillId="3" borderId="5" xfId="0" applyNumberFormat="1" applyFont="1" applyFill="1" applyBorder="1" applyAlignment="1" applyProtection="1">
      <alignment horizontal="center" vertical="center"/>
      <protection locked="0"/>
    </xf>
    <xf numFmtId="44" fontId="5" fillId="3" borderId="11" xfId="0" applyNumberFormat="1" applyFont="1" applyFill="1" applyBorder="1" applyAlignment="1" applyProtection="1">
      <alignment horizontal="center" vertical="center"/>
      <protection locked="0"/>
    </xf>
    <xf numFmtId="0" fontId="6" fillId="0" borderId="8" xfId="0" applyFont="1" applyFill="1" applyBorder="1" applyAlignment="1" applyProtection="1">
      <alignment horizontal="center" vertical="center"/>
    </xf>
    <xf numFmtId="0" fontId="6" fillId="0" borderId="13" xfId="0" applyFont="1" applyFill="1" applyBorder="1" applyAlignment="1" applyProtection="1">
      <alignment horizontal="center" vertical="center"/>
    </xf>
    <xf numFmtId="44" fontId="5" fillId="3" borderId="24" xfId="0" applyNumberFormat="1" applyFont="1" applyFill="1" applyBorder="1" applyAlignment="1" applyProtection="1">
      <alignment horizontal="center" vertical="center" wrapText="1"/>
      <protection locked="0"/>
    </xf>
    <xf numFmtId="44" fontId="5" fillId="3" borderId="25" xfId="0" applyNumberFormat="1" applyFont="1" applyFill="1" applyBorder="1" applyAlignment="1" applyProtection="1">
      <alignment horizontal="center" vertical="center" wrapText="1"/>
      <protection locked="0"/>
    </xf>
    <xf numFmtId="0" fontId="5" fillId="0" borderId="6"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1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5" fillId="0" borderId="2" xfId="0" applyFont="1" applyFill="1" applyBorder="1" applyAlignment="1" applyProtection="1">
      <alignment horizontal="left" vertical="center" wrapText="1"/>
    </xf>
    <xf numFmtId="0" fontId="5" fillId="0" borderId="3" xfId="0" applyFont="1" applyFill="1" applyBorder="1" applyAlignment="1" applyProtection="1">
      <alignment horizontal="left" vertical="center" wrapText="1"/>
    </xf>
    <xf numFmtId="0" fontId="5" fillId="0" borderId="2" xfId="0" applyFont="1" applyFill="1" applyBorder="1" applyAlignment="1" applyProtection="1">
      <alignment horizontal="center" vertical="center" wrapText="1"/>
    </xf>
    <xf numFmtId="0" fontId="5" fillId="0" borderId="3"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5" fillId="2" borderId="24" xfId="0" applyFont="1" applyFill="1" applyBorder="1" applyAlignment="1" applyProtection="1">
      <alignment horizontal="center"/>
    </xf>
    <xf numFmtId="0" fontId="5" fillId="2" borderId="25" xfId="0" applyFont="1" applyFill="1" applyBorder="1" applyAlignment="1" applyProtection="1">
      <alignment horizontal="center"/>
    </xf>
    <xf numFmtId="0" fontId="9" fillId="0" borderId="2" xfId="0" applyFont="1" applyBorder="1" applyAlignment="1" applyProtection="1">
      <alignment horizontal="left" vertical="center" wrapText="1"/>
    </xf>
    <xf numFmtId="0" fontId="9" fillId="0" borderId="3" xfId="0" applyFont="1" applyBorder="1" applyAlignment="1" applyProtection="1">
      <alignment horizontal="left" vertical="center" wrapText="1"/>
    </xf>
    <xf numFmtId="0" fontId="9" fillId="0" borderId="4" xfId="0" applyFont="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9" fillId="0" borderId="2" xfId="0" applyFont="1" applyBorder="1" applyAlignment="1" applyProtection="1">
      <alignment horizontal="center" vertical="center" wrapText="1"/>
    </xf>
    <xf numFmtId="0" fontId="9" fillId="0" borderId="3" xfId="0"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0" fontId="13" fillId="0" borderId="8" xfId="0" applyFont="1" applyBorder="1" applyAlignment="1" applyProtection="1">
      <alignment horizontal="center"/>
    </xf>
    <xf numFmtId="0" fontId="13" fillId="0" borderId="13" xfId="0" applyFont="1" applyBorder="1" applyAlignment="1" applyProtection="1">
      <alignment horizontal="center"/>
    </xf>
    <xf numFmtId="0" fontId="5" fillId="0" borderId="6" xfId="0" applyFont="1" applyFill="1" applyBorder="1" applyAlignment="1" applyProtection="1">
      <alignment horizontal="left" vertical="center" wrapText="1"/>
    </xf>
    <xf numFmtId="0" fontId="5" fillId="0" borderId="5" xfId="0" applyFont="1" applyFill="1" applyBorder="1" applyAlignment="1" applyProtection="1">
      <alignment horizontal="left" vertical="center" wrapText="1"/>
    </xf>
    <xf numFmtId="0" fontId="5" fillId="0" borderId="7" xfId="0" applyFont="1" applyFill="1" applyBorder="1" applyAlignment="1" applyProtection="1">
      <alignment horizontal="left" vertical="center" wrapText="1"/>
    </xf>
    <xf numFmtId="0" fontId="5" fillId="0" borderId="0" xfId="0" applyFont="1" applyFill="1" applyBorder="1" applyAlignment="1" applyProtection="1">
      <alignment horizontal="left" vertical="center" wrapText="1"/>
    </xf>
    <xf numFmtId="0" fontId="5" fillId="0" borderId="10" xfId="0" applyFont="1" applyFill="1" applyBorder="1" applyAlignment="1" applyProtection="1">
      <alignment horizontal="left" vertical="center" wrapText="1"/>
    </xf>
    <xf numFmtId="0" fontId="5" fillId="0" borderId="11" xfId="0" applyFont="1" applyFill="1" applyBorder="1" applyAlignment="1" applyProtection="1">
      <alignment horizontal="left" vertical="center" wrapText="1"/>
    </xf>
    <xf numFmtId="0" fontId="6" fillId="7" borderId="2" xfId="0" applyFont="1" applyFill="1" applyBorder="1" applyAlignment="1" applyProtection="1">
      <alignment horizontal="left" vertical="center"/>
    </xf>
    <xf numFmtId="0" fontId="6" fillId="7" borderId="3" xfId="0" applyFont="1" applyFill="1" applyBorder="1" applyAlignment="1" applyProtection="1">
      <alignment horizontal="left" vertical="center"/>
    </xf>
    <xf numFmtId="0" fontId="6" fillId="7" borderId="4" xfId="0" applyFont="1" applyFill="1" applyBorder="1" applyAlignment="1" applyProtection="1">
      <alignment horizontal="left" vertical="center"/>
    </xf>
    <xf numFmtId="0" fontId="9" fillId="0" borderId="2" xfId="2" applyFont="1" applyFill="1" applyBorder="1" applyAlignment="1" applyProtection="1">
      <alignment horizontal="left" vertical="center" wrapText="1"/>
    </xf>
    <xf numFmtId="0" fontId="9" fillId="0" borderId="4" xfId="2" applyFont="1" applyFill="1" applyBorder="1" applyAlignment="1" applyProtection="1">
      <alignment horizontal="left" vertical="center" wrapText="1"/>
    </xf>
    <xf numFmtId="0" fontId="9" fillId="0" borderId="3" xfId="2" applyFont="1" applyFill="1" applyBorder="1" applyAlignment="1" applyProtection="1">
      <alignment horizontal="left" vertical="center" wrapText="1"/>
    </xf>
    <xf numFmtId="0" fontId="7" fillId="0" borderId="1" xfId="2" applyFont="1" applyFill="1" applyBorder="1" applyAlignment="1" applyProtection="1">
      <alignment horizontal="center" vertical="center" wrapText="1"/>
    </xf>
    <xf numFmtId="0" fontId="9" fillId="0" borderId="1" xfId="2" applyFont="1" applyFill="1" applyBorder="1" applyAlignment="1" applyProtection="1">
      <alignment horizontal="left" vertical="center" wrapText="1"/>
    </xf>
    <xf numFmtId="44" fontId="6" fillId="3" borderId="1" xfId="0" applyNumberFormat="1" applyFont="1" applyFill="1" applyBorder="1" applyAlignment="1" applyProtection="1">
      <alignment horizontal="center" vertical="center" wrapText="1"/>
      <protection locked="0"/>
    </xf>
    <xf numFmtId="1" fontId="6" fillId="2" borderId="1" xfId="0" applyNumberFormat="1" applyFont="1" applyFill="1" applyBorder="1" applyAlignment="1" applyProtection="1">
      <alignment horizontal="center" vertical="center" wrapText="1"/>
    </xf>
    <xf numFmtId="44" fontId="6" fillId="2" borderId="23" xfId="0" applyNumberFormat="1" applyFont="1" applyFill="1" applyBorder="1" applyAlignment="1" applyProtection="1">
      <alignment horizontal="center" vertical="center" wrapText="1"/>
    </xf>
    <xf numFmtId="0" fontId="11" fillId="6" borderId="22" xfId="0" applyFont="1" applyFill="1" applyBorder="1" applyAlignment="1" applyProtection="1">
      <alignment horizontal="center" vertical="center" wrapText="1"/>
    </xf>
    <xf numFmtId="0" fontId="11" fillId="6" borderId="1" xfId="0" applyFont="1" applyFill="1" applyBorder="1" applyAlignment="1" applyProtection="1">
      <alignment horizontal="center" vertical="center" wrapText="1"/>
    </xf>
    <xf numFmtId="0" fontId="11" fillId="6" borderId="23" xfId="0" applyFont="1" applyFill="1" applyBorder="1" applyAlignment="1" applyProtection="1">
      <alignment horizontal="center" vertical="center" wrapText="1"/>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xf>
    <xf numFmtId="0" fontId="6" fillId="3" borderId="3" xfId="0" applyFont="1" applyFill="1" applyBorder="1" applyAlignment="1" applyProtection="1">
      <alignment horizontal="center" vertical="center"/>
    </xf>
    <xf numFmtId="0" fontId="6" fillId="3" borderId="4" xfId="0" applyFont="1" applyFill="1" applyBorder="1" applyAlignment="1" applyProtection="1">
      <alignment horizontal="center" vertical="center"/>
    </xf>
    <xf numFmtId="0" fontId="5" fillId="0" borderId="35" xfId="0" applyFont="1" applyBorder="1" applyAlignment="1" applyProtection="1">
      <alignment horizontal="center" vertical="center"/>
    </xf>
    <xf numFmtId="0" fontId="5" fillId="0" borderId="12" xfId="0" applyFont="1" applyBorder="1" applyAlignment="1" applyProtection="1">
      <alignment horizontal="center" vertical="center"/>
    </xf>
    <xf numFmtId="44" fontId="5" fillId="7" borderId="34" xfId="0" applyNumberFormat="1" applyFont="1" applyFill="1" applyBorder="1" applyAlignment="1" applyProtection="1">
      <alignment horizontal="right" vertical="center"/>
    </xf>
    <xf numFmtId="0" fontId="5" fillId="7" borderId="36" xfId="0" applyFont="1" applyFill="1" applyBorder="1" applyAlignment="1" applyProtection="1">
      <alignment horizontal="right" vertical="center"/>
    </xf>
    <xf numFmtId="9" fontId="5" fillId="3" borderId="38" xfId="0" applyNumberFormat="1" applyFont="1" applyFill="1" applyBorder="1" applyAlignment="1" applyProtection="1">
      <alignment horizontal="center" vertical="center"/>
      <protection locked="0"/>
    </xf>
    <xf numFmtId="9" fontId="5" fillId="3" borderId="31" xfId="0" applyNumberFormat="1" applyFont="1" applyFill="1" applyBorder="1" applyAlignment="1" applyProtection="1">
      <alignment horizontal="center" vertical="center"/>
      <protection locked="0"/>
    </xf>
    <xf numFmtId="0" fontId="5" fillId="0" borderId="20" xfId="0" applyFont="1" applyBorder="1" applyAlignment="1" applyProtection="1">
      <alignment horizontal="center" vertical="center"/>
    </xf>
    <xf numFmtId="0" fontId="5" fillId="0" borderId="4" xfId="0" applyFont="1" applyBorder="1" applyAlignment="1" applyProtection="1">
      <alignment horizontal="center" vertical="center"/>
    </xf>
    <xf numFmtId="44" fontId="5" fillId="7" borderId="8" xfId="0" applyNumberFormat="1" applyFont="1" applyFill="1" applyBorder="1" applyAlignment="1" applyProtection="1">
      <alignment horizontal="right" vertical="center"/>
    </xf>
    <xf numFmtId="0" fontId="5" fillId="7" borderId="24" xfId="0" applyFont="1" applyFill="1" applyBorder="1" applyAlignment="1" applyProtection="1">
      <alignment horizontal="right" vertical="center"/>
    </xf>
    <xf numFmtId="44" fontId="5" fillId="7" borderId="2" xfId="0" applyNumberFormat="1" applyFont="1" applyFill="1" applyBorder="1" applyAlignment="1" applyProtection="1">
      <alignment horizontal="center" vertical="center"/>
    </xf>
    <xf numFmtId="44" fontId="5" fillId="7" borderId="21" xfId="0" applyNumberFormat="1" applyFont="1" applyFill="1" applyBorder="1" applyAlignment="1" applyProtection="1">
      <alignment horizontal="center" vertical="center"/>
    </xf>
    <xf numFmtId="0" fontId="5" fillId="0" borderId="37" xfId="0" applyFont="1" applyBorder="1" applyAlignment="1" applyProtection="1">
      <alignment horizontal="right" vertical="center"/>
    </xf>
    <xf numFmtId="0" fontId="5" fillId="0" borderId="38" xfId="0" applyFont="1" applyBorder="1" applyAlignment="1" applyProtection="1">
      <alignment horizontal="right" vertical="center"/>
    </xf>
    <xf numFmtId="0" fontId="5" fillId="9" borderId="21" xfId="0" applyFont="1" applyFill="1" applyBorder="1" applyAlignment="1" applyProtection="1">
      <alignment horizontal="center" vertical="center"/>
      <protection locked="0"/>
    </xf>
  </cellXfs>
  <cellStyles count="5">
    <cellStyle name="Prozent" xfId="3" builtinId="5"/>
    <cellStyle name="Schlecht" xfId="2" builtinId="27"/>
    <cellStyle name="Standard" xfId="0" builtinId="0"/>
    <cellStyle name="Standard 2" xfId="4" xr:uid="{390B2321-CEF2-4D57-9E56-E7ECBA9559B8}"/>
    <cellStyle name="Währung" xfId="1" builtinId="4"/>
  </cellStyles>
  <dxfs count="0"/>
  <tableStyles count="0" defaultTableStyle="TableStyleMedium2" defaultPivotStyle="PivotStyleLight16"/>
  <colors>
    <mruColors>
      <color rgb="FFFFFF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146050</xdr:colOff>
          <xdr:row>227</xdr:row>
          <xdr:rowOff>171450</xdr:rowOff>
        </xdr:from>
        <xdr:to>
          <xdr:col>21</xdr:col>
          <xdr:colOff>76200</xdr:colOff>
          <xdr:row>227</xdr:row>
          <xdr:rowOff>171450</xdr:rowOff>
        </xdr:to>
        <xdr:sp macro="" textlink="">
          <xdr:nvSpPr>
            <xdr:cNvPr id="1792" name="Check Box 768" hidden="1">
              <a:extLst>
                <a:ext uri="{63B3BB69-23CF-44E3-9099-C40C66FF867C}">
                  <a14:compatExt spid="_x0000_s1792"/>
                </a:ext>
                <a:ext uri="{FF2B5EF4-FFF2-40B4-BE49-F238E27FC236}">
                  <a16:creationId xmlns:a16="http://schemas.microsoft.com/office/drawing/2014/main" id="{00000000-0008-0000-0000-000000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1100" b="0" i="0" u="none" strike="noStrike" baseline="0">
                  <a:solidFill>
                    <a:srgbClr val="000000"/>
                  </a:solidFill>
                  <a:latin typeface="Arial"/>
                  <a:cs typeface="Arial"/>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146050</xdr:colOff>
          <xdr:row>227</xdr:row>
          <xdr:rowOff>171450</xdr:rowOff>
        </xdr:from>
        <xdr:to>
          <xdr:col>21</xdr:col>
          <xdr:colOff>76200</xdr:colOff>
          <xdr:row>227</xdr:row>
          <xdr:rowOff>171450</xdr:rowOff>
        </xdr:to>
        <xdr:sp macro="" textlink="">
          <xdr:nvSpPr>
            <xdr:cNvPr id="1794" name="Check Box 770" hidden="1">
              <a:extLst>
                <a:ext uri="{63B3BB69-23CF-44E3-9099-C40C66FF867C}">
                  <a14:compatExt spid="_x0000_s1794"/>
                </a:ext>
                <a:ext uri="{FF2B5EF4-FFF2-40B4-BE49-F238E27FC236}">
                  <a16:creationId xmlns:a16="http://schemas.microsoft.com/office/drawing/2014/main" id="{00000000-0008-0000-0000-000002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1100" b="0" i="0" u="none" strike="noStrike" baseline="0">
                  <a:solidFill>
                    <a:srgbClr val="000000"/>
                  </a:solidFill>
                  <a:latin typeface="Arial"/>
                  <a:cs typeface="Arial"/>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146050</xdr:colOff>
          <xdr:row>230</xdr:row>
          <xdr:rowOff>171450</xdr:rowOff>
        </xdr:from>
        <xdr:to>
          <xdr:col>21</xdr:col>
          <xdr:colOff>76200</xdr:colOff>
          <xdr:row>230</xdr:row>
          <xdr:rowOff>171450</xdr:rowOff>
        </xdr:to>
        <xdr:sp macro="" textlink="">
          <xdr:nvSpPr>
            <xdr:cNvPr id="2650" name="Check Box 1626" hidden="1">
              <a:extLst>
                <a:ext uri="{63B3BB69-23CF-44E3-9099-C40C66FF867C}">
                  <a14:compatExt spid="_x0000_s2650"/>
                </a:ext>
                <a:ext uri="{FF2B5EF4-FFF2-40B4-BE49-F238E27FC236}">
                  <a16:creationId xmlns:a16="http://schemas.microsoft.com/office/drawing/2014/main" id="{00000000-0008-0000-0000-00005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1100" b="0" i="0" u="none" strike="noStrike" baseline="0">
                  <a:solidFill>
                    <a:srgbClr val="000000"/>
                  </a:solidFill>
                  <a:latin typeface="Arial"/>
                  <a:cs typeface="Arial"/>
                </a:rPr>
                <a:t> Nein</a:t>
              </a:r>
            </a:p>
          </xdr:txBody>
        </xdr:sp>
        <xdr:clientData/>
      </xdr:twoCellAnchor>
    </mc:Choice>
    <mc:Fallback/>
  </mc:AlternateContent>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ABC01-6F75-4A64-8D49-A1244BBD074D}">
  <sheetPr codeName="Tabelle1"/>
  <dimension ref="A1:U243"/>
  <sheetViews>
    <sheetView showGridLines="0" tabSelected="1" zoomScaleNormal="100" workbookViewId="0">
      <selection activeCell="D8" sqref="D8:L8"/>
    </sheetView>
  </sheetViews>
  <sheetFormatPr baseColWidth="10" defaultColWidth="11.453125" defaultRowHeight="14" x14ac:dyDescent="0.3"/>
  <cols>
    <col min="1" max="1" width="1.7265625" style="12" customWidth="1"/>
    <col min="2" max="2" width="8.7265625" style="28" customWidth="1"/>
    <col min="3" max="3" width="11.453125" style="12"/>
    <col min="4" max="4" width="9" style="12" customWidth="1"/>
    <col min="5" max="5" width="30" style="12" customWidth="1"/>
    <col min="6" max="6" width="25.54296875" style="12" customWidth="1"/>
    <col min="7" max="7" width="20.7265625" style="12" customWidth="1"/>
    <col min="8" max="8" width="25.7265625" style="12" customWidth="1"/>
    <col min="9" max="9" width="15.7265625" style="12" customWidth="1"/>
    <col min="10" max="10" width="20.7265625" style="40" customWidth="1"/>
    <col min="11" max="11" width="18.7265625" style="41" customWidth="1"/>
    <col min="12" max="12" width="18.7265625" style="142" customWidth="1"/>
    <col min="13" max="13" width="14.54296875" style="12" customWidth="1"/>
    <col min="14" max="16384" width="11.453125" style="12"/>
  </cols>
  <sheetData>
    <row r="1" spans="1:17" ht="7" customHeight="1" thickBot="1" x14ac:dyDescent="0.35">
      <c r="B1" s="12"/>
      <c r="J1" s="12"/>
      <c r="K1" s="12"/>
      <c r="L1" s="12"/>
    </row>
    <row r="2" spans="1:17" ht="36" customHeight="1" x14ac:dyDescent="0.3">
      <c r="B2" s="172" t="s">
        <v>158</v>
      </c>
      <c r="C2" s="173"/>
      <c r="D2" s="173"/>
      <c r="E2" s="173"/>
      <c r="F2" s="173"/>
      <c r="G2" s="173"/>
      <c r="H2" s="173"/>
      <c r="I2" s="173"/>
      <c r="J2" s="173"/>
      <c r="K2" s="173"/>
      <c r="L2" s="174"/>
    </row>
    <row r="3" spans="1:17" ht="7" customHeight="1" x14ac:dyDescent="0.3">
      <c r="B3" s="56"/>
      <c r="C3" s="55"/>
      <c r="D3" s="55"/>
      <c r="E3" s="55"/>
      <c r="F3" s="55"/>
      <c r="G3" s="55"/>
      <c r="H3" s="55"/>
      <c r="I3" s="55"/>
      <c r="J3" s="55"/>
      <c r="K3" s="55"/>
      <c r="L3" s="57"/>
    </row>
    <row r="4" spans="1:17" ht="71.25" customHeight="1" x14ac:dyDescent="0.3">
      <c r="B4" s="175" t="s">
        <v>269</v>
      </c>
      <c r="C4" s="176"/>
      <c r="D4" s="176"/>
      <c r="E4" s="176"/>
      <c r="F4" s="176"/>
      <c r="G4" s="176"/>
      <c r="H4" s="176"/>
      <c r="I4" s="176"/>
      <c r="J4" s="176"/>
      <c r="K4" s="176"/>
      <c r="L4" s="177"/>
    </row>
    <row r="5" spans="1:17" ht="7" customHeight="1" x14ac:dyDescent="0.3">
      <c r="B5" s="58"/>
      <c r="J5" s="12"/>
      <c r="K5" s="12"/>
      <c r="L5" s="59"/>
    </row>
    <row r="6" spans="1:17" s="28" customFormat="1" ht="38.25" customHeight="1" x14ac:dyDescent="0.3">
      <c r="A6" s="12"/>
      <c r="B6" s="181" t="s">
        <v>0</v>
      </c>
      <c r="C6" s="182"/>
      <c r="D6" s="178" t="s">
        <v>180</v>
      </c>
      <c r="E6" s="179"/>
      <c r="F6" s="179"/>
      <c r="G6" s="179"/>
      <c r="H6" s="179"/>
      <c r="I6" s="179"/>
      <c r="J6" s="179"/>
      <c r="K6" s="179"/>
      <c r="L6" s="180"/>
    </row>
    <row r="7" spans="1:17" s="28" customFormat="1" ht="7" customHeight="1" x14ac:dyDescent="0.35">
      <c r="B7" s="60"/>
      <c r="L7" s="61"/>
    </row>
    <row r="8" spans="1:17" s="28" customFormat="1" ht="57" customHeight="1" x14ac:dyDescent="0.3">
      <c r="A8" s="12"/>
      <c r="B8" s="183" t="s">
        <v>159</v>
      </c>
      <c r="C8" s="184"/>
      <c r="D8" s="185"/>
      <c r="E8" s="185"/>
      <c r="F8" s="185"/>
      <c r="G8" s="185"/>
      <c r="H8" s="185"/>
      <c r="I8" s="185"/>
      <c r="J8" s="185"/>
      <c r="K8" s="185"/>
      <c r="L8" s="186"/>
      <c r="Q8" s="29"/>
    </row>
    <row r="9" spans="1:17" s="28" customFormat="1" ht="7" customHeight="1" x14ac:dyDescent="0.35">
      <c r="B9" s="60"/>
      <c r="L9" s="61"/>
      <c r="Q9" s="29"/>
    </row>
    <row r="10" spans="1:17" s="28" customFormat="1" ht="36" customHeight="1" x14ac:dyDescent="0.3">
      <c r="A10" s="12"/>
      <c r="B10" s="190" t="s">
        <v>268</v>
      </c>
      <c r="C10" s="191"/>
      <c r="D10" s="191"/>
      <c r="E10" s="191"/>
      <c r="F10" s="191"/>
      <c r="G10" s="191"/>
      <c r="H10" s="191"/>
      <c r="I10" s="191"/>
      <c r="J10" s="191"/>
      <c r="K10" s="191"/>
      <c r="L10" s="192"/>
      <c r="Q10" s="29"/>
    </row>
    <row r="11" spans="1:17" s="28" customFormat="1" ht="7" customHeight="1" x14ac:dyDescent="0.3">
      <c r="A11" s="12"/>
      <c r="B11" s="146"/>
      <c r="C11" s="147"/>
      <c r="D11" s="147"/>
      <c r="E11" s="147"/>
      <c r="F11" s="147"/>
      <c r="G11" s="147"/>
      <c r="H11" s="147"/>
      <c r="I11" s="147"/>
      <c r="J11" s="147"/>
      <c r="K11" s="147"/>
      <c r="L11" s="148"/>
      <c r="Q11" s="29"/>
    </row>
    <row r="12" spans="1:17" s="28" customFormat="1" ht="167.25" customHeight="1" x14ac:dyDescent="0.3">
      <c r="A12" s="12"/>
      <c r="B12" s="187" t="s">
        <v>292</v>
      </c>
      <c r="C12" s="188"/>
      <c r="D12" s="188"/>
      <c r="E12" s="188"/>
      <c r="F12" s="188"/>
      <c r="G12" s="188"/>
      <c r="H12" s="188"/>
      <c r="I12" s="188"/>
      <c r="J12" s="188"/>
      <c r="K12" s="188"/>
      <c r="L12" s="189"/>
      <c r="Q12" s="29"/>
    </row>
    <row r="13" spans="1:17" s="28" customFormat="1" ht="7" customHeight="1" x14ac:dyDescent="0.35">
      <c r="B13" s="60"/>
      <c r="G13" s="65"/>
      <c r="L13" s="61"/>
      <c r="Q13" s="29"/>
    </row>
    <row r="14" spans="1:17" s="28" customFormat="1" ht="125.25" customHeight="1" x14ac:dyDescent="0.3">
      <c r="A14" s="12"/>
      <c r="B14" s="66" t="s">
        <v>270</v>
      </c>
      <c r="C14" s="67" t="s">
        <v>1</v>
      </c>
      <c r="D14" s="68"/>
      <c r="E14" s="68"/>
      <c r="F14" s="68"/>
      <c r="G14" s="219" t="s">
        <v>271</v>
      </c>
      <c r="H14" s="220"/>
      <c r="I14" s="221"/>
      <c r="J14" s="69" t="s">
        <v>273</v>
      </c>
      <c r="K14" s="70" t="s">
        <v>2</v>
      </c>
      <c r="L14" s="104" t="s">
        <v>272</v>
      </c>
    </row>
    <row r="15" spans="1:17" s="3" customFormat="1" ht="40" customHeight="1" x14ac:dyDescent="0.3">
      <c r="A15" s="4"/>
      <c r="B15" s="198">
        <v>0</v>
      </c>
      <c r="C15" s="224" t="s">
        <v>50</v>
      </c>
      <c r="D15" s="225"/>
      <c r="E15" s="225"/>
      <c r="F15" s="105" t="s">
        <v>274</v>
      </c>
      <c r="G15" s="155"/>
      <c r="H15" s="156"/>
      <c r="I15" s="157"/>
      <c r="J15" s="105"/>
      <c r="K15" s="106"/>
      <c r="L15" s="222">
        <v>0</v>
      </c>
    </row>
    <row r="16" spans="1:17" s="3" customFormat="1" ht="40" customHeight="1" x14ac:dyDescent="0.3">
      <c r="A16" s="4"/>
      <c r="B16" s="199"/>
      <c r="C16" s="226"/>
      <c r="D16" s="227"/>
      <c r="E16" s="227"/>
      <c r="F16" s="105" t="s">
        <v>275</v>
      </c>
      <c r="G16" s="155"/>
      <c r="H16" s="156"/>
      <c r="I16" s="157"/>
      <c r="J16" s="105"/>
      <c r="K16" s="106"/>
      <c r="L16" s="223"/>
    </row>
    <row r="17" spans="1:19" s="28" customFormat="1" ht="32.25" customHeight="1" x14ac:dyDescent="0.3">
      <c r="A17" s="12"/>
      <c r="B17" s="76" t="s">
        <v>3</v>
      </c>
      <c r="C17" s="71"/>
      <c r="D17" s="72"/>
      <c r="E17" s="72"/>
      <c r="F17" s="72"/>
      <c r="G17" s="72"/>
      <c r="H17" s="72"/>
      <c r="I17" s="72"/>
      <c r="J17" s="72"/>
      <c r="K17" s="72"/>
      <c r="L17" s="311"/>
      <c r="N17" s="30"/>
    </row>
    <row r="18" spans="1:19" s="28" customFormat="1" ht="35.15" customHeight="1" x14ac:dyDescent="0.35">
      <c r="A18" s="10"/>
      <c r="B18" s="138">
        <v>1</v>
      </c>
      <c r="C18" s="169" t="s">
        <v>11</v>
      </c>
      <c r="D18" s="170"/>
      <c r="E18" s="170"/>
      <c r="F18" s="171"/>
      <c r="G18" s="62"/>
      <c r="H18" s="63"/>
      <c r="I18" s="64"/>
      <c r="J18" s="144" t="s">
        <v>40</v>
      </c>
      <c r="K18" s="139" t="s">
        <v>4</v>
      </c>
      <c r="L18" s="115"/>
      <c r="Q18" s="73"/>
    </row>
    <row r="19" spans="1:19" s="28" customFormat="1" ht="35.15" customHeight="1" x14ac:dyDescent="0.35">
      <c r="A19" s="10"/>
      <c r="B19" s="138">
        <f>B18+1</f>
        <v>2</v>
      </c>
      <c r="C19" s="169" t="s">
        <v>12</v>
      </c>
      <c r="D19" s="170"/>
      <c r="E19" s="170"/>
      <c r="F19" s="171"/>
      <c r="G19" s="62"/>
      <c r="H19" s="63"/>
      <c r="I19" s="63"/>
      <c r="J19" s="144" t="s">
        <v>40</v>
      </c>
      <c r="K19" s="139" t="s">
        <v>4</v>
      </c>
      <c r="L19" s="115"/>
      <c r="O19" s="33"/>
    </row>
    <row r="20" spans="1:19" s="28" customFormat="1" ht="35.15" customHeight="1" x14ac:dyDescent="0.35">
      <c r="A20" s="10"/>
      <c r="B20" s="138">
        <f t="shared" ref="B20:B37" si="0">B19+1</f>
        <v>3</v>
      </c>
      <c r="C20" s="169" t="s">
        <v>13</v>
      </c>
      <c r="D20" s="170"/>
      <c r="E20" s="170"/>
      <c r="F20" s="171"/>
      <c r="G20" s="62"/>
      <c r="H20" s="63"/>
      <c r="I20" s="63"/>
      <c r="J20" s="144" t="s">
        <v>40</v>
      </c>
      <c r="K20" s="139"/>
      <c r="L20" s="115"/>
      <c r="N20" s="5"/>
    </row>
    <row r="21" spans="1:19" s="28" customFormat="1" ht="35.15" customHeight="1" x14ac:dyDescent="0.3">
      <c r="A21" s="12"/>
      <c r="B21" s="138">
        <f t="shared" si="0"/>
        <v>4</v>
      </c>
      <c r="C21" s="169" t="s">
        <v>14</v>
      </c>
      <c r="D21" s="170"/>
      <c r="E21" s="170"/>
      <c r="F21" s="171"/>
      <c r="G21" s="62"/>
      <c r="H21" s="63"/>
      <c r="I21" s="63"/>
      <c r="J21" s="144" t="s">
        <v>40</v>
      </c>
      <c r="K21" s="139" t="s">
        <v>4</v>
      </c>
      <c r="L21" s="115"/>
      <c r="O21" s="33"/>
    </row>
    <row r="22" spans="1:19" s="32" customFormat="1" ht="35.15" customHeight="1" x14ac:dyDescent="0.35">
      <c r="A22" s="31"/>
      <c r="B22" s="138">
        <f t="shared" si="0"/>
        <v>5</v>
      </c>
      <c r="C22" s="169" t="s">
        <v>16</v>
      </c>
      <c r="D22" s="170"/>
      <c r="E22" s="170"/>
      <c r="F22" s="171"/>
      <c r="G22" s="62"/>
      <c r="H22" s="63"/>
      <c r="I22" s="63"/>
      <c r="J22" s="144" t="s">
        <v>40</v>
      </c>
      <c r="K22" s="139"/>
      <c r="L22" s="116"/>
      <c r="O22" s="28"/>
    </row>
    <row r="23" spans="1:19" s="32" customFormat="1" ht="35.15" customHeight="1" x14ac:dyDescent="0.35">
      <c r="A23" s="31"/>
      <c r="B23" s="138">
        <f t="shared" si="0"/>
        <v>6</v>
      </c>
      <c r="C23" s="169" t="s">
        <v>17</v>
      </c>
      <c r="D23" s="170"/>
      <c r="E23" s="170"/>
      <c r="F23" s="171"/>
      <c r="G23" s="62"/>
      <c r="H23" s="63"/>
      <c r="I23" s="63"/>
      <c r="J23" s="144" t="s">
        <v>40</v>
      </c>
      <c r="K23" s="150" t="s">
        <v>4</v>
      </c>
      <c r="L23" s="116"/>
      <c r="O23" s="33"/>
    </row>
    <row r="24" spans="1:19" s="32" customFormat="1" ht="35.15" customHeight="1" x14ac:dyDescent="0.35">
      <c r="A24" s="31"/>
      <c r="B24" s="138">
        <f t="shared" si="0"/>
        <v>7</v>
      </c>
      <c r="C24" s="169" t="s">
        <v>206</v>
      </c>
      <c r="D24" s="170"/>
      <c r="E24" s="170"/>
      <c r="F24" s="171"/>
      <c r="G24" s="62"/>
      <c r="H24" s="63"/>
      <c r="I24" s="63"/>
      <c r="J24" s="144" t="s">
        <v>40</v>
      </c>
      <c r="K24" s="150"/>
      <c r="L24" s="116"/>
      <c r="N24" s="33"/>
      <c r="O24" s="28"/>
    </row>
    <row r="25" spans="1:19" s="32" customFormat="1" ht="35.15" customHeight="1" x14ac:dyDescent="0.35">
      <c r="A25" s="31"/>
      <c r="B25" s="138">
        <f t="shared" si="0"/>
        <v>8</v>
      </c>
      <c r="C25" s="169" t="s">
        <v>196</v>
      </c>
      <c r="D25" s="170"/>
      <c r="E25" s="170"/>
      <c r="F25" s="171"/>
      <c r="G25" s="46" t="s">
        <v>5</v>
      </c>
      <c r="H25" s="74" t="s">
        <v>9</v>
      </c>
      <c r="I25" s="141" t="s">
        <v>6</v>
      </c>
      <c r="J25" s="144" t="s">
        <v>40</v>
      </c>
      <c r="K25" s="150"/>
      <c r="L25" s="116"/>
      <c r="N25" s="33"/>
      <c r="O25" s="33"/>
    </row>
    <row r="26" spans="1:19" s="32" customFormat="1" ht="35.15" customHeight="1" x14ac:dyDescent="0.35">
      <c r="A26" s="31"/>
      <c r="B26" s="138">
        <f t="shared" si="0"/>
        <v>9</v>
      </c>
      <c r="C26" s="169" t="s">
        <v>18</v>
      </c>
      <c r="D26" s="170"/>
      <c r="E26" s="170"/>
      <c r="F26" s="171"/>
      <c r="G26" s="46" t="s">
        <v>5</v>
      </c>
      <c r="H26" s="74" t="s">
        <v>9</v>
      </c>
      <c r="I26" s="141" t="s">
        <v>7</v>
      </c>
      <c r="J26" s="144" t="s">
        <v>40</v>
      </c>
      <c r="K26" s="150" t="s">
        <v>4</v>
      </c>
      <c r="L26" s="116"/>
      <c r="O26" s="28"/>
    </row>
    <row r="27" spans="1:19" s="32" customFormat="1" ht="35.15" customHeight="1" x14ac:dyDescent="0.35">
      <c r="A27" s="31"/>
      <c r="B27" s="138">
        <f t="shared" si="0"/>
        <v>10</v>
      </c>
      <c r="C27" s="169" t="s">
        <v>15</v>
      </c>
      <c r="D27" s="170"/>
      <c r="E27" s="170"/>
      <c r="F27" s="171"/>
      <c r="G27" s="46" t="s">
        <v>5</v>
      </c>
      <c r="H27" s="74" t="s">
        <v>9</v>
      </c>
      <c r="I27" s="141" t="s">
        <v>8</v>
      </c>
      <c r="J27" s="144" t="s">
        <v>40</v>
      </c>
      <c r="K27" s="150"/>
      <c r="L27" s="116"/>
      <c r="N27" s="34"/>
      <c r="O27" s="33"/>
      <c r="P27" s="34"/>
      <c r="Q27" s="34"/>
      <c r="R27" s="34"/>
      <c r="S27" s="34"/>
    </row>
    <row r="28" spans="1:19" ht="35.15" customHeight="1" x14ac:dyDescent="0.3">
      <c r="B28" s="138">
        <f t="shared" si="0"/>
        <v>11</v>
      </c>
      <c r="C28" s="169" t="s">
        <v>19</v>
      </c>
      <c r="D28" s="170"/>
      <c r="E28" s="170"/>
      <c r="F28" s="171"/>
      <c r="G28" s="62"/>
      <c r="H28" s="63"/>
      <c r="I28" s="63"/>
      <c r="J28" s="144" t="s">
        <v>40</v>
      </c>
      <c r="K28" s="139" t="s">
        <v>4</v>
      </c>
      <c r="L28" s="117"/>
      <c r="O28" s="28"/>
    </row>
    <row r="29" spans="1:19" s="32" customFormat="1" ht="35.15" customHeight="1" x14ac:dyDescent="0.35">
      <c r="A29" s="31"/>
      <c r="B29" s="138">
        <f t="shared" si="0"/>
        <v>12</v>
      </c>
      <c r="C29" s="169" t="s">
        <v>89</v>
      </c>
      <c r="D29" s="170"/>
      <c r="E29" s="170"/>
      <c r="F29" s="171"/>
      <c r="G29" s="62"/>
      <c r="H29" s="63"/>
      <c r="I29" s="63"/>
      <c r="J29" s="144" t="s">
        <v>40</v>
      </c>
      <c r="K29" s="150" t="s">
        <v>4</v>
      </c>
      <c r="L29" s="116"/>
      <c r="O29" s="33"/>
    </row>
    <row r="30" spans="1:19" s="32" customFormat="1" ht="35.15" customHeight="1" x14ac:dyDescent="0.35">
      <c r="A30" s="31"/>
      <c r="B30" s="138">
        <f t="shared" si="0"/>
        <v>13</v>
      </c>
      <c r="C30" s="169" t="s">
        <v>226</v>
      </c>
      <c r="D30" s="170"/>
      <c r="E30" s="170"/>
      <c r="F30" s="171"/>
      <c r="G30" s="62"/>
      <c r="H30" s="63"/>
      <c r="I30" s="63"/>
      <c r="J30" s="144" t="s">
        <v>40</v>
      </c>
      <c r="K30" s="150"/>
      <c r="L30" s="116"/>
      <c r="O30" s="28"/>
    </row>
    <row r="31" spans="1:19" s="32" customFormat="1" ht="65.25" customHeight="1" x14ac:dyDescent="0.35">
      <c r="A31" s="31"/>
      <c r="B31" s="138">
        <f t="shared" si="0"/>
        <v>14</v>
      </c>
      <c r="C31" s="169" t="s">
        <v>119</v>
      </c>
      <c r="D31" s="170"/>
      <c r="E31" s="170"/>
      <c r="F31" s="171"/>
      <c r="G31" s="62"/>
      <c r="H31" s="63"/>
      <c r="I31" s="63"/>
      <c r="J31" s="144" t="s">
        <v>40</v>
      </c>
      <c r="K31" s="150" t="s">
        <v>4</v>
      </c>
      <c r="L31" s="116"/>
      <c r="O31" s="33"/>
    </row>
    <row r="32" spans="1:19" s="32" customFormat="1" ht="35.15" customHeight="1" x14ac:dyDescent="0.35">
      <c r="A32" s="31"/>
      <c r="B32" s="138">
        <f t="shared" si="0"/>
        <v>15</v>
      </c>
      <c r="C32" s="169" t="s">
        <v>41</v>
      </c>
      <c r="D32" s="170"/>
      <c r="E32" s="170"/>
      <c r="F32" s="171"/>
      <c r="G32" s="62"/>
      <c r="H32" s="63"/>
      <c r="I32" s="63"/>
      <c r="J32" s="144" t="s">
        <v>40</v>
      </c>
      <c r="K32" s="150"/>
      <c r="L32" s="116"/>
      <c r="O32" s="28"/>
    </row>
    <row r="33" spans="1:15" s="32" customFormat="1" ht="54" customHeight="1" x14ac:dyDescent="0.35">
      <c r="A33" s="31"/>
      <c r="B33" s="138">
        <f t="shared" si="0"/>
        <v>16</v>
      </c>
      <c r="C33" s="169" t="s">
        <v>96</v>
      </c>
      <c r="D33" s="170"/>
      <c r="E33" s="170"/>
      <c r="F33" s="171"/>
      <c r="G33" s="62"/>
      <c r="H33" s="63"/>
      <c r="I33" s="63"/>
      <c r="J33" s="144" t="s">
        <v>40</v>
      </c>
      <c r="K33" s="150" t="s">
        <v>4</v>
      </c>
      <c r="L33" s="116"/>
      <c r="O33" s="33"/>
    </row>
    <row r="34" spans="1:15" s="32" customFormat="1" ht="51.75" customHeight="1" x14ac:dyDescent="0.35">
      <c r="A34" s="31"/>
      <c r="B34" s="138">
        <f>B33+1</f>
        <v>17</v>
      </c>
      <c r="C34" s="169" t="s">
        <v>90</v>
      </c>
      <c r="D34" s="170"/>
      <c r="E34" s="170"/>
      <c r="F34" s="171"/>
      <c r="G34" s="62"/>
      <c r="H34" s="63"/>
      <c r="I34" s="63"/>
      <c r="J34" s="144" t="s">
        <v>40</v>
      </c>
      <c r="K34" s="150" t="s">
        <v>4</v>
      </c>
      <c r="L34" s="116"/>
      <c r="N34" s="33"/>
      <c r="O34" s="33"/>
    </row>
    <row r="35" spans="1:15" s="32" customFormat="1" ht="35.15" customHeight="1" x14ac:dyDescent="0.35">
      <c r="A35" s="31"/>
      <c r="B35" s="138">
        <f t="shared" si="0"/>
        <v>18</v>
      </c>
      <c r="C35" s="169" t="s">
        <v>20</v>
      </c>
      <c r="D35" s="170"/>
      <c r="E35" s="170"/>
      <c r="F35" s="171"/>
      <c r="G35" s="62"/>
      <c r="H35" s="63"/>
      <c r="I35" s="63"/>
      <c r="J35" s="144" t="s">
        <v>40</v>
      </c>
      <c r="K35" s="150" t="s">
        <v>4</v>
      </c>
      <c r="L35" s="116"/>
      <c r="O35" s="28"/>
    </row>
    <row r="36" spans="1:15" s="32" customFormat="1" ht="35.15" customHeight="1" x14ac:dyDescent="0.35">
      <c r="A36" s="31"/>
      <c r="B36" s="138">
        <f t="shared" si="0"/>
        <v>19</v>
      </c>
      <c r="C36" s="169" t="s">
        <v>21</v>
      </c>
      <c r="D36" s="170"/>
      <c r="E36" s="170"/>
      <c r="F36" s="171"/>
      <c r="G36" s="62"/>
      <c r="H36" s="63"/>
      <c r="I36" s="63"/>
      <c r="J36" s="144" t="s">
        <v>40</v>
      </c>
      <c r="K36" s="150"/>
      <c r="L36" s="116"/>
      <c r="O36" s="33"/>
    </row>
    <row r="37" spans="1:15" s="32" customFormat="1" ht="35.15" customHeight="1" x14ac:dyDescent="0.35">
      <c r="A37" s="31"/>
      <c r="B37" s="138">
        <f t="shared" si="0"/>
        <v>20</v>
      </c>
      <c r="C37" s="169" t="s">
        <v>22</v>
      </c>
      <c r="D37" s="170"/>
      <c r="E37" s="170"/>
      <c r="F37" s="171"/>
      <c r="G37" s="62"/>
      <c r="H37" s="63"/>
      <c r="I37" s="63"/>
      <c r="J37" s="144" t="s">
        <v>40</v>
      </c>
      <c r="K37" s="150"/>
      <c r="L37" s="116"/>
      <c r="O37" s="28"/>
    </row>
    <row r="38" spans="1:15" s="32" customFormat="1" ht="35.15" customHeight="1" x14ac:dyDescent="0.35">
      <c r="A38" s="31"/>
      <c r="B38" s="164">
        <f>B37+1</f>
        <v>21</v>
      </c>
      <c r="C38" s="169" t="s">
        <v>42</v>
      </c>
      <c r="D38" s="170"/>
      <c r="E38" s="170"/>
      <c r="F38" s="171"/>
      <c r="G38" s="62"/>
      <c r="H38" s="63"/>
      <c r="I38" s="75"/>
      <c r="J38" s="195" t="s">
        <v>40</v>
      </c>
      <c r="K38" s="162"/>
      <c r="L38" s="136"/>
      <c r="O38" s="34"/>
    </row>
    <row r="39" spans="1:15" s="32" customFormat="1" ht="62.25" customHeight="1" x14ac:dyDescent="0.35">
      <c r="A39" s="31"/>
      <c r="B39" s="164"/>
      <c r="C39" s="169" t="s">
        <v>98</v>
      </c>
      <c r="D39" s="170"/>
      <c r="E39" s="170"/>
      <c r="F39" s="171"/>
      <c r="G39" s="141" t="s">
        <v>136</v>
      </c>
      <c r="H39" s="144" t="s">
        <v>40</v>
      </c>
      <c r="I39" s="42"/>
      <c r="J39" s="195"/>
      <c r="K39" s="163"/>
      <c r="L39" s="137"/>
      <c r="N39" s="33"/>
      <c r="O39" s="34"/>
    </row>
    <row r="40" spans="1:15" s="32" customFormat="1" ht="35.15" customHeight="1" x14ac:dyDescent="0.35">
      <c r="A40" s="31"/>
      <c r="B40" s="143">
        <f>B38+1</f>
        <v>22</v>
      </c>
      <c r="C40" s="169" t="s">
        <v>23</v>
      </c>
      <c r="D40" s="170"/>
      <c r="E40" s="170"/>
      <c r="F40" s="171"/>
      <c r="G40" s="169"/>
      <c r="H40" s="170"/>
      <c r="I40" s="62"/>
      <c r="J40" s="144" t="s">
        <v>40</v>
      </c>
      <c r="K40" s="150"/>
      <c r="L40" s="116"/>
      <c r="O40" s="33"/>
    </row>
    <row r="41" spans="1:15" ht="35.25" customHeight="1" x14ac:dyDescent="0.3">
      <c r="B41" s="76" t="s">
        <v>91</v>
      </c>
      <c r="C41" s="71"/>
      <c r="D41" s="72"/>
      <c r="E41" s="72"/>
      <c r="F41" s="72"/>
      <c r="G41" s="72"/>
      <c r="H41" s="72"/>
      <c r="I41" s="72"/>
      <c r="J41" s="72"/>
      <c r="K41" s="72"/>
      <c r="L41" s="114"/>
    </row>
    <row r="42" spans="1:15" s="32" customFormat="1" ht="36" customHeight="1" x14ac:dyDescent="0.35">
      <c r="A42" s="31"/>
      <c r="B42" s="164">
        <f>B40+1</f>
        <v>23</v>
      </c>
      <c r="C42" s="230" t="s">
        <v>249</v>
      </c>
      <c r="D42" s="208"/>
      <c r="E42" s="208"/>
      <c r="F42" s="231"/>
      <c r="G42" s="46" t="s">
        <v>5</v>
      </c>
      <c r="H42" s="23"/>
      <c r="I42" s="48" t="s">
        <v>43</v>
      </c>
      <c r="J42" s="158" t="s">
        <v>40</v>
      </c>
      <c r="K42" s="168" t="s">
        <v>4</v>
      </c>
      <c r="L42" s="228"/>
    </row>
    <row r="43" spans="1:15" s="32" customFormat="1" ht="36" customHeight="1" x14ac:dyDescent="0.35">
      <c r="A43" s="31"/>
      <c r="B43" s="164"/>
      <c r="C43" s="232"/>
      <c r="D43" s="233"/>
      <c r="E43" s="233"/>
      <c r="F43" s="234"/>
      <c r="G43" s="46" t="s">
        <v>45</v>
      </c>
      <c r="H43" s="23"/>
      <c r="I43" s="48" t="s">
        <v>44</v>
      </c>
      <c r="J43" s="159"/>
      <c r="K43" s="168"/>
      <c r="L43" s="229"/>
    </row>
    <row r="44" spans="1:15" s="32" customFormat="1" ht="36.75" customHeight="1" x14ac:dyDescent="0.35">
      <c r="A44" s="31"/>
      <c r="B44" s="143">
        <f>B42+1</f>
        <v>24</v>
      </c>
      <c r="C44" s="169" t="s">
        <v>99</v>
      </c>
      <c r="D44" s="170"/>
      <c r="E44" s="170"/>
      <c r="F44" s="171"/>
      <c r="G44" s="62"/>
      <c r="H44" s="63"/>
      <c r="I44" s="63"/>
      <c r="J44" s="144" t="s">
        <v>40</v>
      </c>
      <c r="K44" s="150" t="s">
        <v>4</v>
      </c>
      <c r="L44" s="118"/>
    </row>
    <row r="45" spans="1:15" s="32" customFormat="1" ht="35.25" customHeight="1" x14ac:dyDescent="0.35">
      <c r="A45" s="31"/>
      <c r="B45" s="143">
        <f>B44+1</f>
        <v>25</v>
      </c>
      <c r="C45" s="169" t="s">
        <v>100</v>
      </c>
      <c r="D45" s="170"/>
      <c r="E45" s="170"/>
      <c r="F45" s="171"/>
      <c r="G45" s="62"/>
      <c r="H45" s="63"/>
      <c r="I45" s="63"/>
      <c r="J45" s="144" t="s">
        <v>40</v>
      </c>
      <c r="K45" s="150" t="s">
        <v>4</v>
      </c>
      <c r="L45" s="118"/>
      <c r="N45" s="35"/>
    </row>
    <row r="46" spans="1:15" s="32" customFormat="1" ht="47.25" customHeight="1" x14ac:dyDescent="0.35">
      <c r="A46" s="31"/>
      <c r="B46" s="143">
        <f t="shared" ref="B46:B51" si="1">B45+1</f>
        <v>26</v>
      </c>
      <c r="C46" s="169" t="s">
        <v>198</v>
      </c>
      <c r="D46" s="170"/>
      <c r="E46" s="170"/>
      <c r="F46" s="171"/>
      <c r="G46" s="62"/>
      <c r="H46" s="63"/>
      <c r="I46" s="63"/>
      <c r="J46" s="144" t="s">
        <v>40</v>
      </c>
      <c r="K46" s="150" t="s">
        <v>4</v>
      </c>
      <c r="L46" s="118"/>
    </row>
    <row r="47" spans="1:15" s="32" customFormat="1" ht="27" customHeight="1" x14ac:dyDescent="0.35">
      <c r="A47" s="31"/>
      <c r="B47" s="143">
        <f t="shared" si="1"/>
        <v>27</v>
      </c>
      <c r="C47" s="169" t="s">
        <v>199</v>
      </c>
      <c r="D47" s="170"/>
      <c r="E47" s="170"/>
      <c r="F47" s="171"/>
      <c r="G47" s="62"/>
      <c r="H47" s="63"/>
      <c r="I47" s="63"/>
      <c r="J47" s="144" t="s">
        <v>40</v>
      </c>
      <c r="K47" s="150"/>
      <c r="L47" s="118"/>
    </row>
    <row r="48" spans="1:15" s="32" customFormat="1" ht="60" customHeight="1" x14ac:dyDescent="0.35">
      <c r="A48" s="31"/>
      <c r="B48" s="143">
        <f t="shared" si="1"/>
        <v>28</v>
      </c>
      <c r="C48" s="169" t="s">
        <v>97</v>
      </c>
      <c r="D48" s="170"/>
      <c r="E48" s="170"/>
      <c r="F48" s="171"/>
      <c r="G48" s="62"/>
      <c r="H48" s="63"/>
      <c r="I48" s="63"/>
      <c r="J48" s="144" t="s">
        <v>40</v>
      </c>
      <c r="K48" s="150" t="s">
        <v>4</v>
      </c>
      <c r="L48" s="118"/>
    </row>
    <row r="49" spans="1:21" s="32" customFormat="1" ht="66" customHeight="1" x14ac:dyDescent="0.35">
      <c r="A49" s="31"/>
      <c r="B49" s="143">
        <f t="shared" si="1"/>
        <v>29</v>
      </c>
      <c r="C49" s="169" t="s">
        <v>120</v>
      </c>
      <c r="D49" s="170"/>
      <c r="E49" s="170"/>
      <c r="F49" s="171"/>
      <c r="G49" s="62"/>
      <c r="H49" s="63"/>
      <c r="I49" s="63"/>
      <c r="J49" s="144" t="s">
        <v>40</v>
      </c>
      <c r="K49" s="150" t="s">
        <v>4</v>
      </c>
      <c r="L49" s="118"/>
    </row>
    <row r="50" spans="1:21" s="32" customFormat="1" ht="48" customHeight="1" x14ac:dyDescent="0.35">
      <c r="A50" s="31"/>
      <c r="B50" s="143">
        <f t="shared" si="1"/>
        <v>30</v>
      </c>
      <c r="C50" s="169" t="s">
        <v>250</v>
      </c>
      <c r="D50" s="170"/>
      <c r="E50" s="170"/>
      <c r="F50" s="171"/>
      <c r="G50" s="62"/>
      <c r="H50" s="63"/>
      <c r="I50" s="63"/>
      <c r="J50" s="144" t="s">
        <v>40</v>
      </c>
      <c r="K50" s="150" t="s">
        <v>4</v>
      </c>
      <c r="L50" s="118"/>
    </row>
    <row r="51" spans="1:21" s="32" customFormat="1" ht="25.5" customHeight="1" x14ac:dyDescent="0.35">
      <c r="A51" s="31"/>
      <c r="B51" s="143">
        <f t="shared" si="1"/>
        <v>31</v>
      </c>
      <c r="C51" s="169" t="s">
        <v>27</v>
      </c>
      <c r="D51" s="170"/>
      <c r="E51" s="170"/>
      <c r="F51" s="171"/>
      <c r="G51" s="62"/>
      <c r="H51" s="63"/>
      <c r="I51" s="63"/>
      <c r="J51" s="144" t="s">
        <v>40</v>
      </c>
      <c r="K51" s="150"/>
      <c r="L51" s="118"/>
    </row>
    <row r="52" spans="1:21" ht="35.25" customHeight="1" x14ac:dyDescent="0.3">
      <c r="B52" s="76" t="s">
        <v>24</v>
      </c>
      <c r="C52" s="71"/>
      <c r="D52" s="72"/>
      <c r="E52" s="72"/>
      <c r="F52" s="72"/>
      <c r="G52" s="72"/>
      <c r="H52" s="72"/>
      <c r="I52" s="72"/>
      <c r="J52" s="72"/>
      <c r="K52" s="72"/>
      <c r="L52" s="114"/>
    </row>
    <row r="53" spans="1:21" s="32" customFormat="1" ht="102" customHeight="1" x14ac:dyDescent="0.35">
      <c r="A53" s="31"/>
      <c r="B53" s="143">
        <f>B51+1</f>
        <v>32</v>
      </c>
      <c r="C53" s="169" t="s">
        <v>121</v>
      </c>
      <c r="D53" s="170"/>
      <c r="E53" s="170"/>
      <c r="F53" s="171"/>
      <c r="G53" s="62"/>
      <c r="H53" s="63"/>
      <c r="I53" s="63"/>
      <c r="J53" s="144" t="s">
        <v>40</v>
      </c>
      <c r="K53" s="150" t="s">
        <v>4</v>
      </c>
      <c r="L53" s="118"/>
      <c r="P53" s="33"/>
      <c r="Q53" s="34"/>
      <c r="R53" s="34"/>
      <c r="S53" s="34"/>
      <c r="T53" s="34"/>
      <c r="U53" s="34"/>
    </row>
    <row r="54" spans="1:21" s="32" customFormat="1" ht="64.5" customHeight="1" x14ac:dyDescent="0.35">
      <c r="A54" s="31"/>
      <c r="B54" s="143">
        <f>B53+1</f>
        <v>33</v>
      </c>
      <c r="C54" s="169" t="s">
        <v>92</v>
      </c>
      <c r="D54" s="170"/>
      <c r="E54" s="170"/>
      <c r="F54" s="171"/>
      <c r="G54" s="62"/>
      <c r="H54" s="63"/>
      <c r="I54" s="63"/>
      <c r="J54" s="144" t="s">
        <v>40</v>
      </c>
      <c r="K54" s="150"/>
      <c r="L54" s="118"/>
      <c r="P54" s="33"/>
    </row>
    <row r="55" spans="1:21" s="32" customFormat="1" ht="36" customHeight="1" x14ac:dyDescent="0.35">
      <c r="A55" s="31"/>
      <c r="B55" s="143">
        <f>B54+1</f>
        <v>34</v>
      </c>
      <c r="C55" s="169" t="s">
        <v>46</v>
      </c>
      <c r="D55" s="170"/>
      <c r="E55" s="170"/>
      <c r="F55" s="171"/>
      <c r="G55" s="62"/>
      <c r="H55" s="63"/>
      <c r="I55" s="63"/>
      <c r="J55" s="144" t="s">
        <v>40</v>
      </c>
      <c r="K55" s="150"/>
      <c r="L55" s="118"/>
      <c r="N55" s="33"/>
    </row>
    <row r="56" spans="1:21" s="32" customFormat="1" ht="36" customHeight="1" x14ac:dyDescent="0.35">
      <c r="A56" s="31"/>
      <c r="B56" s="143">
        <f t="shared" ref="B56:B62" si="2">B55+1</f>
        <v>35</v>
      </c>
      <c r="C56" s="169" t="s">
        <v>25</v>
      </c>
      <c r="D56" s="170"/>
      <c r="E56" s="170"/>
      <c r="F56" s="171"/>
      <c r="G56" s="62"/>
      <c r="H56" s="63"/>
      <c r="I56" s="63"/>
      <c r="J56" s="144" t="s">
        <v>40</v>
      </c>
      <c r="K56" s="150"/>
      <c r="L56" s="118"/>
      <c r="N56" s="33"/>
      <c r="P56" s="33"/>
    </row>
    <row r="57" spans="1:21" s="32" customFormat="1" ht="36" customHeight="1" x14ac:dyDescent="0.35">
      <c r="A57" s="31"/>
      <c r="B57" s="143">
        <f t="shared" si="2"/>
        <v>36</v>
      </c>
      <c r="C57" s="169" t="s">
        <v>26</v>
      </c>
      <c r="D57" s="170"/>
      <c r="E57" s="170"/>
      <c r="F57" s="171"/>
      <c r="G57" s="62"/>
      <c r="H57" s="63"/>
      <c r="I57" s="63"/>
      <c r="J57" s="144" t="s">
        <v>40</v>
      </c>
      <c r="K57" s="150"/>
      <c r="L57" s="118"/>
    </row>
    <row r="58" spans="1:21" s="32" customFormat="1" ht="70.5" customHeight="1" x14ac:dyDescent="0.35">
      <c r="A58" s="31"/>
      <c r="B58" s="143">
        <f t="shared" si="2"/>
        <v>37</v>
      </c>
      <c r="C58" s="169" t="s">
        <v>214</v>
      </c>
      <c r="D58" s="170"/>
      <c r="E58" s="170"/>
      <c r="F58" s="171"/>
      <c r="G58" s="62"/>
      <c r="H58" s="63"/>
      <c r="I58" s="63"/>
      <c r="J58" s="144" t="s">
        <v>40</v>
      </c>
      <c r="K58" s="150" t="s">
        <v>4</v>
      </c>
      <c r="L58" s="118"/>
      <c r="P58" s="33"/>
    </row>
    <row r="59" spans="1:21" s="32" customFormat="1" ht="51.75" customHeight="1" x14ac:dyDescent="0.35">
      <c r="A59" s="31"/>
      <c r="B59" s="143">
        <f t="shared" si="2"/>
        <v>38</v>
      </c>
      <c r="C59" s="169" t="s">
        <v>93</v>
      </c>
      <c r="D59" s="170"/>
      <c r="E59" s="170"/>
      <c r="F59" s="171"/>
      <c r="G59" s="62"/>
      <c r="H59" s="63"/>
      <c r="I59" s="63"/>
      <c r="J59" s="144" t="s">
        <v>40</v>
      </c>
      <c r="K59" s="150" t="s">
        <v>4</v>
      </c>
      <c r="L59" s="118"/>
    </row>
    <row r="60" spans="1:21" s="32" customFormat="1" ht="126" customHeight="1" x14ac:dyDescent="0.35">
      <c r="A60" s="31"/>
      <c r="B60" s="143">
        <f>B59+1</f>
        <v>39</v>
      </c>
      <c r="C60" s="169" t="s">
        <v>88</v>
      </c>
      <c r="D60" s="170"/>
      <c r="E60" s="170"/>
      <c r="F60" s="171"/>
      <c r="G60" s="62"/>
      <c r="H60" s="63"/>
      <c r="I60" s="63"/>
      <c r="J60" s="144" t="s">
        <v>40</v>
      </c>
      <c r="K60" s="150" t="s">
        <v>4</v>
      </c>
      <c r="L60" s="118"/>
    </row>
    <row r="61" spans="1:21" s="32" customFormat="1" ht="36" customHeight="1" x14ac:dyDescent="0.35">
      <c r="A61" s="31"/>
      <c r="B61" s="143">
        <f t="shared" si="2"/>
        <v>40</v>
      </c>
      <c r="C61" s="169" t="s">
        <v>28</v>
      </c>
      <c r="D61" s="170"/>
      <c r="E61" s="170"/>
      <c r="F61" s="171"/>
      <c r="G61" s="62"/>
      <c r="H61" s="63"/>
      <c r="I61" s="63"/>
      <c r="J61" s="144" t="s">
        <v>40</v>
      </c>
      <c r="K61" s="150"/>
      <c r="L61" s="118"/>
      <c r="N61" s="33"/>
      <c r="P61" s="33"/>
    </row>
    <row r="62" spans="1:21" ht="36" customHeight="1" x14ac:dyDescent="0.3">
      <c r="B62" s="143">
        <f t="shared" si="2"/>
        <v>41</v>
      </c>
      <c r="C62" s="169" t="s">
        <v>29</v>
      </c>
      <c r="D62" s="170"/>
      <c r="E62" s="170"/>
      <c r="F62" s="171"/>
      <c r="G62" s="62"/>
      <c r="H62" s="63"/>
      <c r="I62" s="63"/>
      <c r="J62" s="144" t="s">
        <v>40</v>
      </c>
      <c r="K62" s="139" t="s">
        <v>4</v>
      </c>
      <c r="L62" s="118"/>
      <c r="N62" s="32"/>
      <c r="O62" s="34"/>
      <c r="P62" s="32"/>
    </row>
    <row r="63" spans="1:21" ht="35.25" customHeight="1" x14ac:dyDescent="0.3">
      <c r="B63" s="76" t="s">
        <v>30</v>
      </c>
      <c r="C63" s="71"/>
      <c r="D63" s="72"/>
      <c r="E63" s="72"/>
      <c r="F63" s="72"/>
      <c r="G63" s="72"/>
      <c r="H63" s="72"/>
      <c r="I63" s="72"/>
      <c r="J63" s="72"/>
      <c r="K63" s="72"/>
      <c r="L63" s="114"/>
    </row>
    <row r="64" spans="1:21" s="32" customFormat="1" ht="54" customHeight="1" x14ac:dyDescent="0.35">
      <c r="A64" s="31"/>
      <c r="B64" s="143">
        <f>B62+1</f>
        <v>42</v>
      </c>
      <c r="C64" s="169" t="s">
        <v>137</v>
      </c>
      <c r="D64" s="170"/>
      <c r="E64" s="170"/>
      <c r="F64" s="171"/>
      <c r="G64" s="62"/>
      <c r="H64" s="63"/>
      <c r="I64" s="64"/>
      <c r="J64" s="144" t="s">
        <v>40</v>
      </c>
      <c r="K64" s="150" t="s">
        <v>4</v>
      </c>
      <c r="L64" s="118"/>
    </row>
    <row r="65" spans="1:14" s="32" customFormat="1" ht="36" customHeight="1" x14ac:dyDescent="0.35">
      <c r="A65" s="31"/>
      <c r="B65" s="143">
        <f>B64+1</f>
        <v>43</v>
      </c>
      <c r="C65" s="169" t="s">
        <v>166</v>
      </c>
      <c r="D65" s="170"/>
      <c r="E65" s="170"/>
      <c r="F65" s="171"/>
      <c r="G65" s="62"/>
      <c r="H65" s="63"/>
      <c r="I65" s="63"/>
      <c r="J65" s="144" t="s">
        <v>40</v>
      </c>
      <c r="K65" s="150" t="s">
        <v>4</v>
      </c>
      <c r="L65" s="118"/>
    </row>
    <row r="66" spans="1:14" s="32" customFormat="1" ht="36" customHeight="1" x14ac:dyDescent="0.35">
      <c r="A66" s="31"/>
      <c r="B66" s="143">
        <f t="shared" ref="B66:B70" si="3">B65+1</f>
        <v>44</v>
      </c>
      <c r="C66" s="169" t="s">
        <v>138</v>
      </c>
      <c r="D66" s="170"/>
      <c r="E66" s="170"/>
      <c r="F66" s="171"/>
      <c r="G66" s="62"/>
      <c r="H66" s="63"/>
      <c r="I66" s="63"/>
      <c r="J66" s="144" t="s">
        <v>40</v>
      </c>
      <c r="K66" s="150"/>
      <c r="L66" s="118"/>
    </row>
    <row r="67" spans="1:14" s="32" customFormat="1" ht="36" customHeight="1" x14ac:dyDescent="0.35">
      <c r="A67" s="31"/>
      <c r="B67" s="143">
        <f t="shared" si="3"/>
        <v>45</v>
      </c>
      <c r="C67" s="169" t="s">
        <v>201</v>
      </c>
      <c r="D67" s="170"/>
      <c r="E67" s="170"/>
      <c r="F67" s="171"/>
      <c r="G67" s="62"/>
      <c r="H67" s="63"/>
      <c r="I67" s="63"/>
      <c r="J67" s="144" t="s">
        <v>40</v>
      </c>
      <c r="K67" s="150"/>
      <c r="L67" s="118"/>
    </row>
    <row r="68" spans="1:14" s="32" customFormat="1" ht="36" customHeight="1" x14ac:dyDescent="0.35">
      <c r="A68" s="31"/>
      <c r="B68" s="143">
        <f t="shared" si="3"/>
        <v>46</v>
      </c>
      <c r="C68" s="169" t="s">
        <v>31</v>
      </c>
      <c r="D68" s="170"/>
      <c r="E68" s="170"/>
      <c r="F68" s="171"/>
      <c r="G68" s="62"/>
      <c r="H68" s="63"/>
      <c r="I68" s="63"/>
      <c r="J68" s="144" t="s">
        <v>40</v>
      </c>
      <c r="K68" s="150"/>
      <c r="L68" s="118"/>
      <c r="N68" s="33"/>
    </row>
    <row r="69" spans="1:14" ht="36" customHeight="1" x14ac:dyDescent="0.3">
      <c r="B69" s="143">
        <f t="shared" si="3"/>
        <v>47</v>
      </c>
      <c r="C69" s="169" t="s">
        <v>32</v>
      </c>
      <c r="D69" s="170"/>
      <c r="E69" s="170"/>
      <c r="F69" s="171"/>
      <c r="G69" s="22" t="s">
        <v>5</v>
      </c>
      <c r="H69" s="24"/>
      <c r="I69" s="54" t="s">
        <v>47</v>
      </c>
      <c r="J69" s="144" t="s">
        <v>40</v>
      </c>
      <c r="K69" s="139" t="s">
        <v>4</v>
      </c>
      <c r="L69" s="118"/>
    </row>
    <row r="70" spans="1:14" s="32" customFormat="1" ht="36" customHeight="1" x14ac:dyDescent="0.35">
      <c r="A70" s="31"/>
      <c r="B70" s="143">
        <f t="shared" si="3"/>
        <v>48</v>
      </c>
      <c r="C70" s="169" t="s">
        <v>48</v>
      </c>
      <c r="D70" s="170"/>
      <c r="E70" s="170"/>
      <c r="F70" s="171"/>
      <c r="G70" s="22" t="s">
        <v>5</v>
      </c>
      <c r="H70" s="24"/>
      <c r="I70" s="54" t="s">
        <v>47</v>
      </c>
      <c r="J70" s="144" t="s">
        <v>40</v>
      </c>
      <c r="K70" s="150" t="s">
        <v>4</v>
      </c>
      <c r="L70" s="118"/>
    </row>
    <row r="71" spans="1:14" ht="35.25" customHeight="1" x14ac:dyDescent="0.3">
      <c r="B71" s="76" t="s">
        <v>276</v>
      </c>
      <c r="C71" s="71"/>
      <c r="D71" s="72"/>
      <c r="E71" s="72"/>
      <c r="F71" s="72"/>
      <c r="G71" s="72"/>
      <c r="H71" s="72"/>
      <c r="I71" s="72"/>
      <c r="J71" s="72"/>
      <c r="K71" s="72"/>
      <c r="L71" s="114"/>
    </row>
    <row r="72" spans="1:14" s="32" customFormat="1" ht="36" customHeight="1" x14ac:dyDescent="0.35">
      <c r="A72" s="31"/>
      <c r="B72" s="143">
        <f>B70+1</f>
        <v>49</v>
      </c>
      <c r="C72" s="169" t="s">
        <v>34</v>
      </c>
      <c r="D72" s="170"/>
      <c r="E72" s="170"/>
      <c r="F72" s="170"/>
      <c r="G72" s="62"/>
      <c r="H72" s="63"/>
      <c r="I72" s="63"/>
      <c r="J72" s="144" t="s">
        <v>40</v>
      </c>
      <c r="K72" s="150" t="s">
        <v>4</v>
      </c>
      <c r="L72" s="118"/>
    </row>
    <row r="73" spans="1:14" s="32" customFormat="1" ht="154.5" customHeight="1" x14ac:dyDescent="0.35">
      <c r="A73" s="31"/>
      <c r="B73" s="143">
        <f>B72+1</f>
        <v>50</v>
      </c>
      <c r="C73" s="169" t="s">
        <v>101</v>
      </c>
      <c r="D73" s="170"/>
      <c r="E73" s="170"/>
      <c r="F73" s="170"/>
      <c r="G73" s="62"/>
      <c r="H73" s="63"/>
      <c r="I73" s="63"/>
      <c r="J73" s="144" t="s">
        <v>40</v>
      </c>
      <c r="K73" s="150"/>
      <c r="L73" s="118"/>
    </row>
    <row r="74" spans="1:14" ht="141" customHeight="1" x14ac:dyDescent="0.3">
      <c r="B74" s="143">
        <f>B73+1</f>
        <v>51</v>
      </c>
      <c r="C74" s="169" t="s">
        <v>241</v>
      </c>
      <c r="D74" s="170"/>
      <c r="E74" s="170"/>
      <c r="F74" s="171"/>
      <c r="G74" s="53" t="s">
        <v>49</v>
      </c>
      <c r="H74" s="24"/>
      <c r="J74" s="144" t="s">
        <v>40</v>
      </c>
      <c r="K74" s="139" t="s">
        <v>4</v>
      </c>
      <c r="L74" s="118"/>
    </row>
    <row r="75" spans="1:14" ht="35.25" customHeight="1" x14ac:dyDescent="0.3">
      <c r="B75" s="76" t="s">
        <v>35</v>
      </c>
      <c r="C75" s="71"/>
      <c r="D75" s="72"/>
      <c r="E75" s="72"/>
      <c r="F75" s="72"/>
      <c r="G75" s="72"/>
      <c r="H75" s="72"/>
      <c r="I75" s="72"/>
      <c r="J75" s="72"/>
      <c r="K75" s="72"/>
      <c r="L75" s="114"/>
    </row>
    <row r="76" spans="1:14" ht="50.25" customHeight="1" x14ac:dyDescent="0.3">
      <c r="B76" s="138">
        <f>B74+3</f>
        <v>54</v>
      </c>
      <c r="C76" s="161" t="s">
        <v>36</v>
      </c>
      <c r="D76" s="161"/>
      <c r="E76" s="161"/>
      <c r="F76" s="161"/>
      <c r="G76" s="49" t="s">
        <v>37</v>
      </c>
      <c r="H76" s="24"/>
      <c r="I76" s="108"/>
      <c r="J76" s="144" t="s">
        <v>40</v>
      </c>
      <c r="K76" s="139" t="s">
        <v>4</v>
      </c>
      <c r="L76" s="111">
        <v>0</v>
      </c>
    </row>
    <row r="77" spans="1:14" ht="36.75" customHeight="1" x14ac:dyDescent="0.3">
      <c r="B77" s="138">
        <f>B76+1</f>
        <v>55</v>
      </c>
      <c r="C77" s="200" t="s">
        <v>181</v>
      </c>
      <c r="D77" s="201"/>
      <c r="E77" s="201"/>
      <c r="F77" s="202"/>
      <c r="G77" s="91"/>
      <c r="H77" s="93"/>
      <c r="I77" s="92"/>
      <c r="J77" s="144" t="s">
        <v>40</v>
      </c>
      <c r="K77" s="139" t="s">
        <v>4</v>
      </c>
      <c r="L77" s="111">
        <v>0</v>
      </c>
    </row>
    <row r="78" spans="1:14" ht="252" customHeight="1" x14ac:dyDescent="0.3">
      <c r="B78" s="160">
        <f>B77+1</f>
        <v>56</v>
      </c>
      <c r="C78" s="169" t="s">
        <v>133</v>
      </c>
      <c r="D78" s="170"/>
      <c r="E78" s="170"/>
      <c r="F78" s="171"/>
      <c r="G78" s="62"/>
      <c r="H78" s="63"/>
      <c r="I78" s="64"/>
      <c r="J78" s="195" t="s">
        <v>40</v>
      </c>
      <c r="K78" s="166" t="s">
        <v>4</v>
      </c>
      <c r="L78" s="154">
        <v>0</v>
      </c>
    </row>
    <row r="79" spans="1:14" ht="36" customHeight="1" x14ac:dyDescent="0.3">
      <c r="B79" s="160"/>
      <c r="C79" s="161" t="s">
        <v>54</v>
      </c>
      <c r="D79" s="161"/>
      <c r="E79" s="161"/>
      <c r="F79" s="161"/>
      <c r="G79" s="46" t="s">
        <v>231</v>
      </c>
      <c r="H79" s="24"/>
      <c r="I79" s="149" t="s">
        <v>8</v>
      </c>
      <c r="J79" s="195"/>
      <c r="K79" s="166"/>
      <c r="L79" s="154"/>
    </row>
    <row r="80" spans="1:14" ht="36" customHeight="1" x14ac:dyDescent="0.3">
      <c r="B80" s="160"/>
      <c r="C80" s="161" t="s">
        <v>53</v>
      </c>
      <c r="D80" s="161"/>
      <c r="E80" s="161"/>
      <c r="F80" s="161"/>
      <c r="G80" s="46" t="s">
        <v>231</v>
      </c>
      <c r="H80" s="24"/>
      <c r="I80" s="149" t="s">
        <v>8</v>
      </c>
      <c r="J80" s="195"/>
      <c r="K80" s="166"/>
      <c r="L80" s="154"/>
    </row>
    <row r="81" spans="2:14" ht="36" customHeight="1" x14ac:dyDescent="0.3">
      <c r="B81" s="160"/>
      <c r="C81" s="161" t="s">
        <v>52</v>
      </c>
      <c r="D81" s="161"/>
      <c r="E81" s="161"/>
      <c r="F81" s="161"/>
      <c r="G81" s="46" t="s">
        <v>231</v>
      </c>
      <c r="H81" s="24"/>
      <c r="I81" s="149" t="s">
        <v>8</v>
      </c>
      <c r="J81" s="195"/>
      <c r="K81" s="166"/>
      <c r="L81" s="154"/>
    </row>
    <row r="82" spans="2:14" ht="36" customHeight="1" x14ac:dyDescent="0.3">
      <c r="B82" s="160"/>
      <c r="C82" s="161" t="s">
        <v>51</v>
      </c>
      <c r="D82" s="161"/>
      <c r="E82" s="161"/>
      <c r="F82" s="161"/>
      <c r="G82" s="46" t="s">
        <v>231</v>
      </c>
      <c r="H82" s="24"/>
      <c r="I82" s="149" t="s">
        <v>8</v>
      </c>
      <c r="J82" s="195"/>
      <c r="K82" s="166"/>
      <c r="L82" s="154"/>
    </row>
    <row r="83" spans="2:14" ht="44.25" customHeight="1" x14ac:dyDescent="0.3">
      <c r="B83" s="138">
        <f>B78+1</f>
        <v>57</v>
      </c>
      <c r="C83" s="169" t="s">
        <v>122</v>
      </c>
      <c r="D83" s="170"/>
      <c r="E83" s="170"/>
      <c r="F83" s="171"/>
      <c r="G83" s="62"/>
      <c r="H83" s="63"/>
      <c r="I83" s="64"/>
      <c r="J83" s="144" t="s">
        <v>40</v>
      </c>
      <c r="K83" s="139" t="s">
        <v>4</v>
      </c>
      <c r="L83" s="135">
        <v>0</v>
      </c>
    </row>
    <row r="84" spans="2:14" ht="36" customHeight="1" x14ac:dyDescent="0.3">
      <c r="B84" s="138">
        <f>B83+1</f>
        <v>58</v>
      </c>
      <c r="C84" s="169" t="s">
        <v>38</v>
      </c>
      <c r="D84" s="170"/>
      <c r="E84" s="170"/>
      <c r="F84" s="171"/>
      <c r="G84" s="169"/>
      <c r="H84" s="170"/>
      <c r="I84" s="170"/>
      <c r="J84" s="144" t="s">
        <v>40</v>
      </c>
      <c r="K84" s="139" t="s">
        <v>4</v>
      </c>
      <c r="L84" s="111">
        <v>0</v>
      </c>
    </row>
    <row r="85" spans="2:14" ht="36" customHeight="1" x14ac:dyDescent="0.3">
      <c r="B85" s="138">
        <f t="shared" ref="B85:B98" si="4">B84+1</f>
        <v>59</v>
      </c>
      <c r="C85" s="161" t="s">
        <v>57</v>
      </c>
      <c r="D85" s="161"/>
      <c r="E85" s="161"/>
      <c r="F85" s="161"/>
      <c r="G85" s="46" t="s">
        <v>231</v>
      </c>
      <c r="H85" s="24"/>
      <c r="I85" s="149" t="s">
        <v>8</v>
      </c>
      <c r="J85" s="144" t="s">
        <v>40</v>
      </c>
      <c r="K85" s="139"/>
      <c r="L85" s="111">
        <v>0</v>
      </c>
    </row>
    <row r="86" spans="2:14" ht="36" customHeight="1" x14ac:dyDescent="0.3">
      <c r="B86" s="138">
        <f t="shared" si="4"/>
        <v>60</v>
      </c>
      <c r="C86" s="167" t="s">
        <v>55</v>
      </c>
      <c r="D86" s="167"/>
      <c r="E86" s="167"/>
      <c r="F86" s="167"/>
      <c r="G86" s="46" t="s">
        <v>231</v>
      </c>
      <c r="H86" s="24"/>
      <c r="I86" s="149" t="s">
        <v>8</v>
      </c>
      <c r="J86" s="144" t="s">
        <v>40</v>
      </c>
      <c r="K86" s="139"/>
      <c r="L86" s="111">
        <v>0</v>
      </c>
    </row>
    <row r="87" spans="2:14" ht="36" customHeight="1" x14ac:dyDescent="0.3">
      <c r="B87" s="138">
        <f t="shared" si="4"/>
        <v>61</v>
      </c>
      <c r="C87" s="167" t="s">
        <v>56</v>
      </c>
      <c r="D87" s="167"/>
      <c r="E87" s="167"/>
      <c r="F87" s="167"/>
      <c r="G87" s="46" t="s">
        <v>231</v>
      </c>
      <c r="H87" s="24"/>
      <c r="I87" s="149" t="s">
        <v>8</v>
      </c>
      <c r="J87" s="144" t="s">
        <v>40</v>
      </c>
      <c r="K87" s="139"/>
      <c r="L87" s="111">
        <v>0</v>
      </c>
    </row>
    <row r="88" spans="2:14" ht="36" customHeight="1" x14ac:dyDescent="0.3">
      <c r="B88" s="138">
        <f t="shared" si="4"/>
        <v>62</v>
      </c>
      <c r="C88" s="169" t="s">
        <v>39</v>
      </c>
      <c r="D88" s="170"/>
      <c r="E88" s="170"/>
      <c r="F88" s="171"/>
      <c r="G88" s="169"/>
      <c r="H88" s="170"/>
      <c r="I88" s="170"/>
      <c r="J88" s="144" t="s">
        <v>40</v>
      </c>
      <c r="K88" s="139" t="s">
        <v>4</v>
      </c>
      <c r="L88" s="111">
        <v>0</v>
      </c>
    </row>
    <row r="89" spans="2:14" ht="158.25" customHeight="1" x14ac:dyDescent="0.3">
      <c r="B89" s="138">
        <f t="shared" si="4"/>
        <v>63</v>
      </c>
      <c r="C89" s="169" t="s">
        <v>238</v>
      </c>
      <c r="D89" s="170"/>
      <c r="E89" s="170"/>
      <c r="F89" s="171"/>
      <c r="G89" s="169"/>
      <c r="H89" s="170"/>
      <c r="I89" s="170"/>
      <c r="J89" s="144" t="s">
        <v>40</v>
      </c>
      <c r="K89" s="139" t="s">
        <v>4</v>
      </c>
      <c r="L89" s="111">
        <v>0</v>
      </c>
    </row>
    <row r="90" spans="2:14" ht="53.25" customHeight="1" x14ac:dyDescent="0.3">
      <c r="B90" s="138">
        <f t="shared" si="4"/>
        <v>64</v>
      </c>
      <c r="C90" s="169" t="s">
        <v>58</v>
      </c>
      <c r="D90" s="170"/>
      <c r="E90" s="170"/>
      <c r="F90" s="171"/>
      <c r="G90" s="169"/>
      <c r="H90" s="170"/>
      <c r="I90" s="170"/>
      <c r="J90" s="144" t="s">
        <v>40</v>
      </c>
      <c r="K90" s="139" t="s">
        <v>4</v>
      </c>
      <c r="L90" s="111">
        <v>0</v>
      </c>
    </row>
    <row r="91" spans="2:14" ht="51" customHeight="1" x14ac:dyDescent="0.3">
      <c r="B91" s="138">
        <f t="shared" si="4"/>
        <v>65</v>
      </c>
      <c r="C91" s="169" t="s">
        <v>60</v>
      </c>
      <c r="D91" s="170"/>
      <c r="E91" s="170"/>
      <c r="F91" s="171"/>
      <c r="G91" s="169"/>
      <c r="H91" s="170"/>
      <c r="I91" s="170"/>
      <c r="J91" s="144" t="s">
        <v>40</v>
      </c>
      <c r="K91" s="139" t="s">
        <v>4</v>
      </c>
      <c r="L91" s="111">
        <v>0</v>
      </c>
    </row>
    <row r="92" spans="2:14" ht="36" customHeight="1" x14ac:dyDescent="0.3">
      <c r="B92" s="138">
        <f t="shared" si="4"/>
        <v>66</v>
      </c>
      <c r="C92" s="169" t="s">
        <v>59</v>
      </c>
      <c r="D92" s="170"/>
      <c r="E92" s="170"/>
      <c r="F92" s="171"/>
      <c r="G92" s="169"/>
      <c r="H92" s="170"/>
      <c r="I92" s="170"/>
      <c r="J92" s="144" t="s">
        <v>40</v>
      </c>
      <c r="K92" s="139"/>
      <c r="L92" s="111">
        <v>0</v>
      </c>
      <c r="N92" s="30"/>
    </row>
    <row r="93" spans="2:14" ht="93.75" customHeight="1" x14ac:dyDescent="0.3">
      <c r="B93" s="138">
        <f t="shared" si="4"/>
        <v>67</v>
      </c>
      <c r="C93" s="169" t="s">
        <v>217</v>
      </c>
      <c r="D93" s="170"/>
      <c r="E93" s="170"/>
      <c r="F93" s="171"/>
      <c r="G93" s="169"/>
      <c r="H93" s="170"/>
      <c r="I93" s="170"/>
      <c r="J93" s="144" t="s">
        <v>40</v>
      </c>
      <c r="K93" s="139" t="s">
        <v>4</v>
      </c>
      <c r="L93" s="111">
        <v>0</v>
      </c>
    </row>
    <row r="94" spans="2:14" ht="86.25" customHeight="1" x14ac:dyDescent="0.3">
      <c r="B94" s="138">
        <f t="shared" si="4"/>
        <v>68</v>
      </c>
      <c r="C94" s="169" t="s">
        <v>216</v>
      </c>
      <c r="D94" s="170"/>
      <c r="E94" s="170"/>
      <c r="F94" s="171"/>
      <c r="G94" s="169"/>
      <c r="H94" s="170"/>
      <c r="I94" s="170"/>
      <c r="J94" s="144" t="s">
        <v>40</v>
      </c>
      <c r="K94" s="139" t="s">
        <v>4</v>
      </c>
      <c r="L94" s="111">
        <v>0</v>
      </c>
    </row>
    <row r="95" spans="2:14" ht="105.75" customHeight="1" x14ac:dyDescent="0.3">
      <c r="B95" s="138">
        <f t="shared" si="4"/>
        <v>69</v>
      </c>
      <c r="C95" s="169" t="s">
        <v>111</v>
      </c>
      <c r="D95" s="170"/>
      <c r="E95" s="170"/>
      <c r="F95" s="171"/>
      <c r="G95" s="53" t="s">
        <v>232</v>
      </c>
      <c r="H95" s="94"/>
      <c r="I95" s="28" t="s">
        <v>8</v>
      </c>
      <c r="J95" s="144" t="s">
        <v>40</v>
      </c>
      <c r="K95" s="139" t="s">
        <v>4</v>
      </c>
      <c r="L95" s="111">
        <v>0</v>
      </c>
    </row>
    <row r="96" spans="2:14" ht="340.5" customHeight="1" x14ac:dyDescent="0.3">
      <c r="B96" s="140">
        <f t="shared" si="4"/>
        <v>70</v>
      </c>
      <c r="C96" s="169" t="s">
        <v>230</v>
      </c>
      <c r="D96" s="170"/>
      <c r="E96" s="170"/>
      <c r="F96" s="171"/>
      <c r="G96" s="169"/>
      <c r="H96" s="170"/>
      <c r="I96" s="170"/>
      <c r="J96" s="144" t="s">
        <v>40</v>
      </c>
      <c r="K96" s="139" t="s">
        <v>4</v>
      </c>
      <c r="L96" s="111">
        <v>0</v>
      </c>
      <c r="N96" s="30"/>
    </row>
    <row r="97" spans="2:14" ht="128.25" customHeight="1" x14ac:dyDescent="0.3">
      <c r="B97" s="138">
        <f t="shared" si="4"/>
        <v>71</v>
      </c>
      <c r="C97" s="169" t="s">
        <v>102</v>
      </c>
      <c r="D97" s="170"/>
      <c r="E97" s="170"/>
      <c r="F97" s="171"/>
      <c r="G97" s="169"/>
      <c r="H97" s="170"/>
      <c r="I97" s="170"/>
      <c r="J97" s="144" t="s">
        <v>40</v>
      </c>
      <c r="K97" s="139" t="s">
        <v>4</v>
      </c>
      <c r="L97" s="111">
        <v>0</v>
      </c>
    </row>
    <row r="98" spans="2:14" ht="120" customHeight="1" x14ac:dyDescent="0.3">
      <c r="B98" s="138">
        <f t="shared" si="4"/>
        <v>72</v>
      </c>
      <c r="C98" s="169" t="s">
        <v>208</v>
      </c>
      <c r="D98" s="170"/>
      <c r="E98" s="170"/>
      <c r="F98" s="171"/>
      <c r="G98" s="169"/>
      <c r="H98" s="170"/>
      <c r="I98" s="170"/>
      <c r="J98" s="144" t="s">
        <v>40</v>
      </c>
      <c r="K98" s="139" t="s">
        <v>4</v>
      </c>
      <c r="L98" s="111">
        <v>0</v>
      </c>
    </row>
    <row r="99" spans="2:14" ht="107.25" customHeight="1" x14ac:dyDescent="0.3">
      <c r="B99" s="160">
        <f>B98+1</f>
        <v>73</v>
      </c>
      <c r="C99" s="230" t="s">
        <v>135</v>
      </c>
      <c r="D99" s="208"/>
      <c r="E99" s="208"/>
      <c r="F99" s="231"/>
      <c r="G99" s="169"/>
      <c r="H99" s="170"/>
      <c r="I99" s="208"/>
      <c r="J99" s="165" t="s">
        <v>40</v>
      </c>
      <c r="K99" s="166" t="s">
        <v>4</v>
      </c>
      <c r="L99" s="154">
        <v>0</v>
      </c>
    </row>
    <row r="100" spans="2:14" ht="55.5" customHeight="1" x14ac:dyDescent="0.3">
      <c r="B100" s="160"/>
      <c r="C100" s="232"/>
      <c r="D100" s="233"/>
      <c r="E100" s="233"/>
      <c r="F100" s="234"/>
      <c r="G100" s="48" t="s">
        <v>134</v>
      </c>
      <c r="H100" s="144" t="s">
        <v>40</v>
      </c>
      <c r="I100" s="77"/>
      <c r="J100" s="165"/>
      <c r="K100" s="166"/>
      <c r="L100" s="154"/>
    </row>
    <row r="101" spans="2:14" ht="309.75" customHeight="1" x14ac:dyDescent="0.3">
      <c r="B101" s="138">
        <f>B99+1</f>
        <v>74</v>
      </c>
      <c r="C101" s="169" t="s">
        <v>202</v>
      </c>
      <c r="D101" s="170"/>
      <c r="E101" s="170"/>
      <c r="F101" s="171"/>
      <c r="G101" s="169"/>
      <c r="H101" s="170"/>
      <c r="I101" s="170"/>
      <c r="J101" s="144" t="s">
        <v>40</v>
      </c>
      <c r="K101" s="139" t="s">
        <v>4</v>
      </c>
      <c r="L101" s="111">
        <v>0</v>
      </c>
      <c r="N101" s="36"/>
    </row>
    <row r="102" spans="2:14" ht="60.75" customHeight="1" x14ac:dyDescent="0.3">
      <c r="B102" s="138">
        <f>B101+1</f>
        <v>75</v>
      </c>
      <c r="C102" s="169" t="s">
        <v>242</v>
      </c>
      <c r="D102" s="170"/>
      <c r="E102" s="170"/>
      <c r="F102" s="171"/>
      <c r="G102" s="169"/>
      <c r="H102" s="170"/>
      <c r="I102" s="170"/>
      <c r="J102" s="144" t="s">
        <v>40</v>
      </c>
      <c r="K102" s="139" t="s">
        <v>4</v>
      </c>
      <c r="L102" s="111">
        <v>0</v>
      </c>
    </row>
    <row r="103" spans="2:14" ht="107.25" customHeight="1" x14ac:dyDescent="0.3">
      <c r="B103" s="138">
        <f t="shared" ref="B103:B106" si="5">B102+1</f>
        <v>76</v>
      </c>
      <c r="C103" s="169" t="s">
        <v>103</v>
      </c>
      <c r="D103" s="170"/>
      <c r="E103" s="170"/>
      <c r="F103" s="171"/>
      <c r="G103" s="169"/>
      <c r="H103" s="170"/>
      <c r="I103" s="170"/>
      <c r="J103" s="144" t="s">
        <v>40</v>
      </c>
      <c r="K103" s="139"/>
      <c r="L103" s="111">
        <v>0</v>
      </c>
    </row>
    <row r="104" spans="2:14" ht="74.25" customHeight="1" x14ac:dyDescent="0.3">
      <c r="B104" s="138">
        <f t="shared" si="5"/>
        <v>77</v>
      </c>
      <c r="C104" s="169" t="s">
        <v>194</v>
      </c>
      <c r="D104" s="170"/>
      <c r="E104" s="170"/>
      <c r="F104" s="171"/>
      <c r="G104" s="169"/>
      <c r="H104" s="170"/>
      <c r="I104" s="170"/>
      <c r="J104" s="144" t="s">
        <v>40</v>
      </c>
      <c r="K104" s="139"/>
      <c r="L104" s="111">
        <v>0</v>
      </c>
    </row>
    <row r="105" spans="2:14" ht="118.5" customHeight="1" x14ac:dyDescent="0.3">
      <c r="B105" s="138">
        <f t="shared" si="5"/>
        <v>78</v>
      </c>
      <c r="C105" s="169" t="s">
        <v>104</v>
      </c>
      <c r="D105" s="170"/>
      <c r="E105" s="170"/>
      <c r="F105" s="171"/>
      <c r="G105" s="169"/>
      <c r="H105" s="170"/>
      <c r="I105" s="170"/>
      <c r="J105" s="144" t="s">
        <v>40</v>
      </c>
      <c r="K105" s="139" t="s">
        <v>4</v>
      </c>
      <c r="L105" s="111">
        <v>0</v>
      </c>
    </row>
    <row r="106" spans="2:14" ht="138.75" customHeight="1" x14ac:dyDescent="0.3">
      <c r="B106" s="138">
        <f t="shared" si="5"/>
        <v>79</v>
      </c>
      <c r="C106" s="169" t="s">
        <v>240</v>
      </c>
      <c r="D106" s="170"/>
      <c r="E106" s="170"/>
      <c r="F106" s="171"/>
      <c r="G106" s="169"/>
      <c r="H106" s="170"/>
      <c r="I106" s="170"/>
      <c r="J106" s="144" t="s">
        <v>40</v>
      </c>
      <c r="K106" s="139" t="s">
        <v>4</v>
      </c>
      <c r="L106" s="111">
        <v>0</v>
      </c>
    </row>
    <row r="107" spans="2:14" ht="37.5" customHeight="1" x14ac:dyDescent="0.3">
      <c r="B107" s="76" t="s">
        <v>61</v>
      </c>
      <c r="C107" s="71"/>
      <c r="D107" s="72"/>
      <c r="E107" s="72"/>
      <c r="F107" s="72"/>
      <c r="G107" s="72"/>
      <c r="H107" s="72"/>
      <c r="I107" s="72"/>
      <c r="J107" s="72"/>
      <c r="K107" s="72"/>
      <c r="L107" s="114"/>
    </row>
    <row r="108" spans="2:14" ht="159" customHeight="1" x14ac:dyDescent="0.3">
      <c r="B108" s="235">
        <f>B106+1</f>
        <v>80</v>
      </c>
      <c r="C108" s="230" t="s">
        <v>251</v>
      </c>
      <c r="D108" s="208"/>
      <c r="E108" s="208"/>
      <c r="F108" s="208"/>
      <c r="G108" s="237"/>
      <c r="H108" s="239"/>
      <c r="I108" s="241"/>
      <c r="J108" s="243" t="s">
        <v>40</v>
      </c>
      <c r="K108" s="245" t="s">
        <v>4</v>
      </c>
      <c r="L108" s="247">
        <v>0</v>
      </c>
    </row>
    <row r="109" spans="2:14" ht="409.5" customHeight="1" x14ac:dyDescent="0.3">
      <c r="B109" s="236"/>
      <c r="C109" s="232"/>
      <c r="D109" s="233"/>
      <c r="E109" s="233"/>
      <c r="F109" s="233"/>
      <c r="G109" s="238"/>
      <c r="H109" s="240"/>
      <c r="I109" s="242"/>
      <c r="J109" s="244"/>
      <c r="K109" s="246"/>
      <c r="L109" s="248"/>
      <c r="M109" s="30"/>
    </row>
    <row r="110" spans="2:14" ht="260.25" customHeight="1" x14ac:dyDescent="0.3">
      <c r="B110" s="140">
        <f>B108+1</f>
        <v>81</v>
      </c>
      <c r="C110" s="169" t="s">
        <v>243</v>
      </c>
      <c r="D110" s="170"/>
      <c r="E110" s="170"/>
      <c r="F110" s="171"/>
      <c r="G110" s="95"/>
      <c r="H110" s="97"/>
      <c r="I110" s="96"/>
      <c r="J110" s="144" t="s">
        <v>40</v>
      </c>
      <c r="K110" s="139" t="s">
        <v>4</v>
      </c>
      <c r="L110" s="111">
        <v>0</v>
      </c>
      <c r="M110" s="30"/>
      <c r="N110" s="6"/>
    </row>
    <row r="111" spans="2:14" ht="200.25" customHeight="1" x14ac:dyDescent="0.3">
      <c r="B111" s="140">
        <f t="shared" ref="B111:B117" si="6">B110+1</f>
        <v>82</v>
      </c>
      <c r="C111" s="169" t="s">
        <v>244</v>
      </c>
      <c r="D111" s="170"/>
      <c r="E111" s="170"/>
      <c r="F111" s="171"/>
      <c r="G111" s="169"/>
      <c r="H111" s="170"/>
      <c r="I111" s="170"/>
      <c r="J111" s="144" t="s">
        <v>40</v>
      </c>
      <c r="K111" s="139" t="s">
        <v>4</v>
      </c>
      <c r="L111" s="111">
        <v>0</v>
      </c>
      <c r="M111" s="30"/>
    </row>
    <row r="112" spans="2:14" ht="264" customHeight="1" x14ac:dyDescent="0.3">
      <c r="B112" s="140">
        <f t="shared" si="6"/>
        <v>83</v>
      </c>
      <c r="C112" s="169" t="s">
        <v>246</v>
      </c>
      <c r="D112" s="170"/>
      <c r="E112" s="170"/>
      <c r="F112" s="171"/>
      <c r="G112" s="169"/>
      <c r="H112" s="170"/>
      <c r="I112" s="170"/>
      <c r="J112" s="144" t="s">
        <v>40</v>
      </c>
      <c r="K112" s="139" t="s">
        <v>4</v>
      </c>
      <c r="L112" s="111">
        <v>0</v>
      </c>
      <c r="M112" s="30"/>
    </row>
    <row r="113" spans="2:13" ht="124.5" customHeight="1" x14ac:dyDescent="0.3">
      <c r="B113" s="140">
        <f t="shared" si="6"/>
        <v>84</v>
      </c>
      <c r="C113" s="169" t="s">
        <v>245</v>
      </c>
      <c r="D113" s="170"/>
      <c r="E113" s="170"/>
      <c r="F113" s="171"/>
      <c r="G113" s="169"/>
      <c r="H113" s="170"/>
      <c r="I113" s="170"/>
      <c r="J113" s="144" t="s">
        <v>40</v>
      </c>
      <c r="K113" s="139" t="s">
        <v>4</v>
      </c>
      <c r="L113" s="111">
        <v>0</v>
      </c>
      <c r="M113" s="30"/>
    </row>
    <row r="114" spans="2:13" ht="79.5" customHeight="1" x14ac:dyDescent="0.3">
      <c r="B114" s="138">
        <f t="shared" si="6"/>
        <v>85</v>
      </c>
      <c r="C114" s="169" t="s">
        <v>105</v>
      </c>
      <c r="D114" s="170"/>
      <c r="E114" s="170"/>
      <c r="F114" s="171"/>
      <c r="G114" s="169"/>
      <c r="H114" s="170"/>
      <c r="I114" s="170"/>
      <c r="J114" s="144" t="s">
        <v>40</v>
      </c>
      <c r="K114" s="139" t="s">
        <v>4</v>
      </c>
      <c r="L114" s="111">
        <v>0</v>
      </c>
    </row>
    <row r="115" spans="2:13" ht="36" customHeight="1" x14ac:dyDescent="0.3">
      <c r="B115" s="138">
        <f t="shared" si="6"/>
        <v>86</v>
      </c>
      <c r="C115" s="169" t="s">
        <v>106</v>
      </c>
      <c r="D115" s="170"/>
      <c r="E115" s="170"/>
      <c r="F115" s="171"/>
      <c r="G115" s="169"/>
      <c r="H115" s="170"/>
      <c r="I115" s="170"/>
      <c r="J115" s="144" t="s">
        <v>40</v>
      </c>
      <c r="K115" s="139" t="s">
        <v>4</v>
      </c>
      <c r="L115" s="111">
        <v>0</v>
      </c>
    </row>
    <row r="116" spans="2:13" ht="36" customHeight="1" x14ac:dyDescent="0.3">
      <c r="B116" s="138">
        <f t="shared" si="6"/>
        <v>87</v>
      </c>
      <c r="C116" s="169" t="s">
        <v>62</v>
      </c>
      <c r="D116" s="170"/>
      <c r="E116" s="170"/>
      <c r="F116" s="171"/>
      <c r="G116" s="169"/>
      <c r="H116" s="170"/>
      <c r="I116" s="170"/>
      <c r="J116" s="144" t="s">
        <v>40</v>
      </c>
      <c r="K116" s="139"/>
      <c r="L116" s="111">
        <v>0</v>
      </c>
    </row>
    <row r="117" spans="2:13" ht="153" customHeight="1" x14ac:dyDescent="0.3">
      <c r="B117" s="138">
        <f t="shared" si="6"/>
        <v>88</v>
      </c>
      <c r="C117" s="169" t="s">
        <v>219</v>
      </c>
      <c r="D117" s="170"/>
      <c r="E117" s="170"/>
      <c r="F117" s="171"/>
      <c r="G117" s="169"/>
      <c r="H117" s="170"/>
      <c r="I117" s="170"/>
      <c r="J117" s="144" t="s">
        <v>40</v>
      </c>
      <c r="K117" s="139" t="s">
        <v>4</v>
      </c>
      <c r="L117" s="135">
        <v>0</v>
      </c>
    </row>
    <row r="118" spans="2:13" ht="35.25" customHeight="1" x14ac:dyDescent="0.3">
      <c r="B118" s="76" t="s">
        <v>63</v>
      </c>
      <c r="C118" s="71"/>
      <c r="D118" s="72"/>
      <c r="E118" s="72"/>
      <c r="F118" s="72"/>
      <c r="G118" s="72"/>
      <c r="H118" s="72"/>
      <c r="I118" s="72"/>
      <c r="J118" s="72"/>
      <c r="K118" s="72"/>
      <c r="L118" s="114"/>
    </row>
    <row r="119" spans="2:13" ht="201.75" customHeight="1" x14ac:dyDescent="0.3">
      <c r="B119" s="138">
        <f>B117+1</f>
        <v>89</v>
      </c>
      <c r="C119" s="169" t="s">
        <v>112</v>
      </c>
      <c r="D119" s="170"/>
      <c r="E119" s="170"/>
      <c r="F119" s="171"/>
      <c r="G119" s="169"/>
      <c r="H119" s="170"/>
      <c r="I119" s="170"/>
      <c r="J119" s="144" t="s">
        <v>40</v>
      </c>
      <c r="K119" s="139" t="s">
        <v>4</v>
      </c>
      <c r="L119" s="111">
        <v>0</v>
      </c>
    </row>
    <row r="120" spans="2:13" ht="177.75" customHeight="1" x14ac:dyDescent="0.3">
      <c r="B120" s="160">
        <f>B119+1</f>
        <v>90</v>
      </c>
      <c r="C120" s="230" t="s">
        <v>212</v>
      </c>
      <c r="D120" s="208"/>
      <c r="E120" s="208"/>
      <c r="F120" s="231"/>
      <c r="G120" s="169"/>
      <c r="H120" s="170"/>
      <c r="I120" s="208"/>
      <c r="J120" s="165" t="s">
        <v>40</v>
      </c>
      <c r="K120" s="166" t="s">
        <v>4</v>
      </c>
      <c r="L120" s="154">
        <v>0</v>
      </c>
    </row>
    <row r="121" spans="2:13" ht="36" customHeight="1" x14ac:dyDescent="0.3">
      <c r="B121" s="160"/>
      <c r="C121" s="232"/>
      <c r="D121" s="233"/>
      <c r="E121" s="233"/>
      <c r="F121" s="234"/>
      <c r="G121" s="48" t="s">
        <v>64</v>
      </c>
      <c r="H121" s="23"/>
      <c r="I121" s="107"/>
      <c r="J121" s="165"/>
      <c r="K121" s="166"/>
      <c r="L121" s="154"/>
    </row>
    <row r="122" spans="2:13" ht="75" customHeight="1" x14ac:dyDescent="0.3">
      <c r="B122" s="138">
        <f>B120+1</f>
        <v>91</v>
      </c>
      <c r="C122" s="169" t="s">
        <v>113</v>
      </c>
      <c r="D122" s="170"/>
      <c r="E122" s="170"/>
      <c r="F122" s="171"/>
      <c r="G122" s="169"/>
      <c r="H122" s="170"/>
      <c r="I122" s="170"/>
      <c r="J122" s="144" t="s">
        <v>40</v>
      </c>
      <c r="K122" s="139" t="s">
        <v>4</v>
      </c>
      <c r="L122" s="111">
        <v>0</v>
      </c>
    </row>
    <row r="123" spans="2:13" ht="409.5" customHeight="1" x14ac:dyDescent="0.3">
      <c r="B123" s="140">
        <f>B122+1</f>
        <v>92</v>
      </c>
      <c r="C123" s="169" t="s">
        <v>247</v>
      </c>
      <c r="D123" s="170"/>
      <c r="E123" s="170"/>
      <c r="F123" s="171"/>
      <c r="G123" s="169"/>
      <c r="H123" s="170"/>
      <c r="I123" s="170"/>
      <c r="J123" s="144" t="s">
        <v>40</v>
      </c>
      <c r="K123" s="139" t="s">
        <v>4</v>
      </c>
      <c r="L123" s="111">
        <v>0</v>
      </c>
      <c r="M123" s="30"/>
    </row>
    <row r="124" spans="2:13" ht="194.25" customHeight="1" x14ac:dyDescent="0.3">
      <c r="B124" s="138">
        <f t="shared" ref="B124:B134" si="7">B123+1</f>
        <v>93</v>
      </c>
      <c r="C124" s="169" t="s">
        <v>220</v>
      </c>
      <c r="D124" s="170"/>
      <c r="E124" s="170"/>
      <c r="F124" s="171"/>
      <c r="G124" s="169"/>
      <c r="H124" s="170"/>
      <c r="I124" s="170"/>
      <c r="J124" s="144" t="s">
        <v>40</v>
      </c>
      <c r="K124" s="139"/>
      <c r="L124" s="111">
        <v>0</v>
      </c>
    </row>
    <row r="125" spans="2:13" ht="307.5" customHeight="1" x14ac:dyDescent="0.3">
      <c r="B125" s="138">
        <f t="shared" si="7"/>
        <v>94</v>
      </c>
      <c r="C125" s="169" t="s">
        <v>211</v>
      </c>
      <c r="D125" s="170"/>
      <c r="E125" s="170"/>
      <c r="F125" s="171"/>
      <c r="G125" s="169"/>
      <c r="H125" s="170"/>
      <c r="I125" s="170"/>
      <c r="J125" s="144" t="s">
        <v>40</v>
      </c>
      <c r="K125" s="139" t="s">
        <v>4</v>
      </c>
      <c r="L125" s="111">
        <v>0</v>
      </c>
    </row>
    <row r="126" spans="2:13" ht="180.75" customHeight="1" x14ac:dyDescent="0.3">
      <c r="B126" s="138">
        <f t="shared" si="7"/>
        <v>95</v>
      </c>
      <c r="C126" s="169" t="s">
        <v>116</v>
      </c>
      <c r="D126" s="170"/>
      <c r="E126" s="170"/>
      <c r="F126" s="171"/>
      <c r="G126" s="169"/>
      <c r="H126" s="170"/>
      <c r="I126" s="170"/>
      <c r="J126" s="144" t="s">
        <v>40</v>
      </c>
      <c r="K126" s="139" t="s">
        <v>4</v>
      </c>
      <c r="L126" s="111">
        <v>0</v>
      </c>
    </row>
    <row r="127" spans="2:13" ht="284.25" customHeight="1" x14ac:dyDescent="0.3">
      <c r="B127" s="138">
        <f t="shared" si="7"/>
        <v>96</v>
      </c>
      <c r="C127" s="169" t="s">
        <v>221</v>
      </c>
      <c r="D127" s="170"/>
      <c r="E127" s="170"/>
      <c r="F127" s="171"/>
      <c r="G127" s="169"/>
      <c r="H127" s="170"/>
      <c r="I127" s="170"/>
      <c r="J127" s="144" t="s">
        <v>40</v>
      </c>
      <c r="K127" s="139" t="s">
        <v>4</v>
      </c>
      <c r="L127" s="111">
        <v>0</v>
      </c>
    </row>
    <row r="128" spans="2:13" ht="149.25" customHeight="1" x14ac:dyDescent="0.3">
      <c r="B128" s="138">
        <f t="shared" si="7"/>
        <v>97</v>
      </c>
      <c r="C128" s="169" t="s">
        <v>174</v>
      </c>
      <c r="D128" s="170"/>
      <c r="E128" s="170"/>
      <c r="F128" s="171"/>
      <c r="G128" s="169"/>
      <c r="H128" s="170"/>
      <c r="I128" s="170"/>
      <c r="J128" s="144" t="s">
        <v>40</v>
      </c>
      <c r="K128" s="139" t="s">
        <v>4</v>
      </c>
      <c r="L128" s="111">
        <v>0</v>
      </c>
    </row>
    <row r="129" spans="2:14" ht="219" customHeight="1" x14ac:dyDescent="0.3">
      <c r="B129" s="138">
        <f t="shared" si="7"/>
        <v>98</v>
      </c>
      <c r="C129" s="169" t="s">
        <v>170</v>
      </c>
      <c r="D129" s="170"/>
      <c r="E129" s="170"/>
      <c r="F129" s="171"/>
      <c r="G129" s="169"/>
      <c r="H129" s="170"/>
      <c r="I129" s="170"/>
      <c r="J129" s="144" t="s">
        <v>40</v>
      </c>
      <c r="K129" s="139" t="s">
        <v>4</v>
      </c>
      <c r="L129" s="111">
        <v>0</v>
      </c>
    </row>
    <row r="130" spans="2:14" ht="183.75" customHeight="1" x14ac:dyDescent="0.3">
      <c r="B130" s="138">
        <f t="shared" si="7"/>
        <v>99</v>
      </c>
      <c r="C130" s="169" t="s">
        <v>171</v>
      </c>
      <c r="D130" s="170"/>
      <c r="E130" s="170"/>
      <c r="F130" s="171"/>
      <c r="G130" s="169"/>
      <c r="H130" s="170"/>
      <c r="I130" s="170"/>
      <c r="J130" s="144" t="s">
        <v>40</v>
      </c>
      <c r="K130" s="139" t="s">
        <v>4</v>
      </c>
      <c r="L130" s="111">
        <v>0</v>
      </c>
    </row>
    <row r="131" spans="2:14" ht="132.75" customHeight="1" x14ac:dyDescent="0.3">
      <c r="B131" s="138">
        <f t="shared" si="7"/>
        <v>100</v>
      </c>
      <c r="C131" s="169" t="s">
        <v>114</v>
      </c>
      <c r="D131" s="170"/>
      <c r="E131" s="170"/>
      <c r="F131" s="171"/>
      <c r="G131" s="169"/>
      <c r="H131" s="170"/>
      <c r="I131" s="170"/>
      <c r="J131" s="144" t="s">
        <v>40</v>
      </c>
      <c r="K131" s="139" t="s">
        <v>4</v>
      </c>
      <c r="L131" s="111">
        <v>0</v>
      </c>
    </row>
    <row r="132" spans="2:14" ht="210.75" customHeight="1" x14ac:dyDescent="0.3">
      <c r="B132" s="138">
        <f t="shared" si="7"/>
        <v>101</v>
      </c>
      <c r="C132" s="169" t="s">
        <v>210</v>
      </c>
      <c r="D132" s="170"/>
      <c r="E132" s="170"/>
      <c r="F132" s="171"/>
      <c r="G132" s="169"/>
      <c r="H132" s="170"/>
      <c r="I132" s="170"/>
      <c r="J132" s="144" t="s">
        <v>40</v>
      </c>
      <c r="K132" s="139" t="s">
        <v>4</v>
      </c>
      <c r="L132" s="111">
        <v>0</v>
      </c>
    </row>
    <row r="133" spans="2:14" ht="162" customHeight="1" x14ac:dyDescent="0.3">
      <c r="B133" s="138">
        <f t="shared" si="7"/>
        <v>102</v>
      </c>
      <c r="C133" s="169" t="s">
        <v>115</v>
      </c>
      <c r="D133" s="170"/>
      <c r="E133" s="170"/>
      <c r="F133" s="171"/>
      <c r="G133" s="169"/>
      <c r="H133" s="170"/>
      <c r="I133" s="170"/>
      <c r="J133" s="144" t="s">
        <v>40</v>
      </c>
      <c r="K133" s="139" t="s">
        <v>4</v>
      </c>
      <c r="L133" s="111">
        <v>0</v>
      </c>
    </row>
    <row r="134" spans="2:14" ht="255.75" customHeight="1" x14ac:dyDescent="0.3">
      <c r="B134" s="138">
        <f t="shared" si="7"/>
        <v>103</v>
      </c>
      <c r="C134" s="169" t="s">
        <v>233</v>
      </c>
      <c r="D134" s="170"/>
      <c r="E134" s="170"/>
      <c r="F134" s="171"/>
      <c r="G134" s="169"/>
      <c r="H134" s="170"/>
      <c r="I134" s="170"/>
      <c r="J134" s="144" t="s">
        <v>40</v>
      </c>
      <c r="K134" s="139" t="s">
        <v>4</v>
      </c>
      <c r="L134" s="111">
        <v>0</v>
      </c>
    </row>
    <row r="135" spans="2:14" ht="35.25" customHeight="1" x14ac:dyDescent="0.3">
      <c r="B135" s="76" t="s">
        <v>65</v>
      </c>
      <c r="C135" s="71"/>
      <c r="D135" s="72"/>
      <c r="E135" s="72"/>
      <c r="F135" s="72"/>
      <c r="G135" s="72"/>
      <c r="H135" s="72"/>
      <c r="I135" s="72"/>
      <c r="J135" s="72"/>
      <c r="K135" s="72"/>
      <c r="L135" s="114"/>
    </row>
    <row r="136" spans="2:14" ht="356.25" customHeight="1" x14ac:dyDescent="0.3">
      <c r="B136" s="138">
        <f>B134+1</f>
        <v>104</v>
      </c>
      <c r="C136" s="169" t="s">
        <v>197</v>
      </c>
      <c r="D136" s="170"/>
      <c r="E136" s="170"/>
      <c r="F136" s="171"/>
      <c r="G136" s="169"/>
      <c r="H136" s="170"/>
      <c r="I136" s="170"/>
      <c r="J136" s="144" t="s">
        <v>40</v>
      </c>
      <c r="K136" s="139" t="s">
        <v>4</v>
      </c>
      <c r="L136" s="111">
        <v>0</v>
      </c>
      <c r="N136" s="30"/>
    </row>
    <row r="137" spans="2:14" ht="162" customHeight="1" x14ac:dyDescent="0.3">
      <c r="B137" s="140">
        <f>B136+1</f>
        <v>105</v>
      </c>
      <c r="C137" s="169" t="s">
        <v>204</v>
      </c>
      <c r="D137" s="170"/>
      <c r="E137" s="170"/>
      <c r="F137" s="171"/>
      <c r="G137" s="169"/>
      <c r="H137" s="170"/>
      <c r="I137" s="170"/>
      <c r="J137" s="144" t="s">
        <v>40</v>
      </c>
      <c r="K137" s="139" t="s">
        <v>4</v>
      </c>
      <c r="L137" s="111">
        <v>0</v>
      </c>
      <c r="M137" s="30"/>
    </row>
    <row r="138" spans="2:14" ht="87" customHeight="1" x14ac:dyDescent="0.3">
      <c r="B138" s="138">
        <f t="shared" ref="B138:B141" si="8">B137+1</f>
        <v>106</v>
      </c>
      <c r="C138" s="169" t="s">
        <v>183</v>
      </c>
      <c r="D138" s="170"/>
      <c r="E138" s="170"/>
      <c r="F138" s="171"/>
      <c r="G138" s="169"/>
      <c r="H138" s="170"/>
      <c r="I138" s="170"/>
      <c r="J138" s="144" t="s">
        <v>40</v>
      </c>
      <c r="K138" s="139" t="s">
        <v>4</v>
      </c>
      <c r="L138" s="111">
        <v>0</v>
      </c>
    </row>
    <row r="139" spans="2:14" ht="94.5" customHeight="1" x14ac:dyDescent="0.3">
      <c r="B139" s="138">
        <f t="shared" si="8"/>
        <v>107</v>
      </c>
      <c r="C139" s="169" t="s">
        <v>222</v>
      </c>
      <c r="D139" s="170"/>
      <c r="E139" s="170"/>
      <c r="F139" s="171"/>
      <c r="G139" s="169"/>
      <c r="H139" s="170"/>
      <c r="I139" s="170"/>
      <c r="J139" s="144" t="s">
        <v>40</v>
      </c>
      <c r="K139" s="139" t="s">
        <v>4</v>
      </c>
      <c r="L139" s="111">
        <v>0</v>
      </c>
    </row>
    <row r="140" spans="2:14" ht="67.5" customHeight="1" x14ac:dyDescent="0.3">
      <c r="B140" s="138">
        <f t="shared" si="8"/>
        <v>108</v>
      </c>
      <c r="C140" s="169" t="s">
        <v>184</v>
      </c>
      <c r="D140" s="170"/>
      <c r="E140" s="170"/>
      <c r="F140" s="171"/>
      <c r="G140" s="169"/>
      <c r="H140" s="170"/>
      <c r="I140" s="170"/>
      <c r="J140" s="144" t="s">
        <v>40</v>
      </c>
      <c r="K140" s="139" t="s">
        <v>4</v>
      </c>
      <c r="L140" s="111">
        <v>0</v>
      </c>
    </row>
    <row r="141" spans="2:14" ht="66" customHeight="1" x14ac:dyDescent="0.3">
      <c r="B141" s="138">
        <f t="shared" si="8"/>
        <v>109</v>
      </c>
      <c r="C141" s="169" t="s">
        <v>185</v>
      </c>
      <c r="D141" s="170"/>
      <c r="E141" s="170"/>
      <c r="F141" s="171"/>
      <c r="G141" s="169"/>
      <c r="H141" s="170"/>
      <c r="I141" s="170"/>
      <c r="J141" s="144" t="s">
        <v>40</v>
      </c>
      <c r="K141" s="139" t="s">
        <v>4</v>
      </c>
      <c r="L141" s="111">
        <v>0</v>
      </c>
    </row>
    <row r="142" spans="2:14" ht="27.75" customHeight="1" x14ac:dyDescent="0.3">
      <c r="B142" s="198">
        <f>B141+1</f>
        <v>110</v>
      </c>
      <c r="C142" s="230" t="s">
        <v>186</v>
      </c>
      <c r="D142" s="208"/>
      <c r="E142" s="208"/>
      <c r="F142" s="231"/>
      <c r="G142" s="169"/>
      <c r="H142" s="170"/>
      <c r="I142" s="208"/>
      <c r="J142" s="165" t="s">
        <v>40</v>
      </c>
      <c r="K142" s="166" t="s">
        <v>4</v>
      </c>
      <c r="L142" s="154">
        <v>0</v>
      </c>
    </row>
    <row r="143" spans="2:14" ht="36" customHeight="1" x14ac:dyDescent="0.3">
      <c r="B143" s="199"/>
      <c r="C143" s="232"/>
      <c r="D143" s="233"/>
      <c r="E143" s="233"/>
      <c r="F143" s="234"/>
      <c r="G143" s="62" t="s">
        <v>132</v>
      </c>
      <c r="H143" s="144" t="s">
        <v>40</v>
      </c>
      <c r="I143" s="77"/>
      <c r="J143" s="165"/>
      <c r="K143" s="166"/>
      <c r="L143" s="154"/>
    </row>
    <row r="144" spans="2:14" ht="238.5" customHeight="1" x14ac:dyDescent="0.3">
      <c r="B144" s="138">
        <f>B142+1</f>
        <v>111</v>
      </c>
      <c r="C144" s="169" t="s">
        <v>139</v>
      </c>
      <c r="D144" s="170"/>
      <c r="E144" s="170"/>
      <c r="F144" s="171"/>
      <c r="G144" s="169"/>
      <c r="H144" s="170"/>
      <c r="I144" s="170"/>
      <c r="J144" s="144" t="s">
        <v>40</v>
      </c>
      <c r="K144" s="139" t="s">
        <v>4</v>
      </c>
      <c r="L144" s="111">
        <v>0</v>
      </c>
    </row>
    <row r="145" spans="2:16" ht="282" customHeight="1" x14ac:dyDescent="0.3">
      <c r="B145" s="140">
        <f>B144+1</f>
        <v>112</v>
      </c>
      <c r="C145" s="169" t="s">
        <v>192</v>
      </c>
      <c r="D145" s="170"/>
      <c r="E145" s="170"/>
      <c r="F145" s="171"/>
      <c r="G145" s="169"/>
      <c r="H145" s="170"/>
      <c r="I145" s="170"/>
      <c r="J145" s="144" t="s">
        <v>40</v>
      </c>
      <c r="K145" s="139" t="s">
        <v>4</v>
      </c>
      <c r="L145" s="111">
        <v>0</v>
      </c>
      <c r="M145" s="30"/>
    </row>
    <row r="146" spans="2:16" ht="75" customHeight="1" x14ac:dyDescent="0.3">
      <c r="B146" s="138">
        <f t="shared" ref="B146:B157" si="9">B145+1</f>
        <v>113</v>
      </c>
      <c r="C146" s="169" t="s">
        <v>95</v>
      </c>
      <c r="D146" s="170"/>
      <c r="E146" s="170"/>
      <c r="F146" s="171"/>
      <c r="G146" s="169"/>
      <c r="H146" s="170"/>
      <c r="I146" s="170"/>
      <c r="J146" s="144" t="s">
        <v>40</v>
      </c>
      <c r="K146" s="139"/>
      <c r="L146" s="111">
        <v>0</v>
      </c>
    </row>
    <row r="147" spans="2:16" ht="208.5" customHeight="1" x14ac:dyDescent="0.3">
      <c r="B147" s="138">
        <f t="shared" si="9"/>
        <v>114</v>
      </c>
      <c r="C147" s="169" t="s">
        <v>234</v>
      </c>
      <c r="D147" s="170"/>
      <c r="E147" s="170"/>
      <c r="F147" s="171"/>
      <c r="G147" s="169"/>
      <c r="H147" s="170"/>
      <c r="I147" s="170"/>
      <c r="J147" s="144" t="s">
        <v>40</v>
      </c>
      <c r="K147" s="139" t="s">
        <v>4</v>
      </c>
      <c r="L147" s="111">
        <v>0</v>
      </c>
    </row>
    <row r="148" spans="2:16" ht="36" customHeight="1" x14ac:dyDescent="0.3">
      <c r="B148" s="140">
        <f t="shared" si="9"/>
        <v>115</v>
      </c>
      <c r="C148" s="169" t="s">
        <v>252</v>
      </c>
      <c r="D148" s="170"/>
      <c r="E148" s="170"/>
      <c r="F148" s="171"/>
      <c r="G148" s="169"/>
      <c r="H148" s="170"/>
      <c r="I148" s="170"/>
      <c r="J148" s="144" t="s">
        <v>40</v>
      </c>
      <c r="K148" s="139" t="s">
        <v>4</v>
      </c>
      <c r="L148" s="111">
        <v>0</v>
      </c>
      <c r="M148" s="30"/>
    </row>
    <row r="149" spans="2:16" ht="45.75" customHeight="1" x14ac:dyDescent="0.3">
      <c r="B149" s="138">
        <f t="shared" si="9"/>
        <v>116</v>
      </c>
      <c r="C149" s="169" t="s">
        <v>223</v>
      </c>
      <c r="D149" s="170"/>
      <c r="E149" s="170"/>
      <c r="F149" s="171"/>
      <c r="G149" s="169"/>
      <c r="H149" s="170"/>
      <c r="I149" s="170"/>
      <c r="J149" s="144" t="s">
        <v>40</v>
      </c>
      <c r="K149" s="139" t="s">
        <v>4</v>
      </c>
      <c r="L149" s="111">
        <v>0</v>
      </c>
    </row>
    <row r="150" spans="2:16" ht="110.25" customHeight="1" x14ac:dyDescent="0.3">
      <c r="B150" s="138">
        <f t="shared" si="9"/>
        <v>117</v>
      </c>
      <c r="C150" s="161" t="s">
        <v>253</v>
      </c>
      <c r="D150" s="161"/>
      <c r="E150" s="161"/>
      <c r="F150" s="161"/>
      <c r="G150" s="53" t="s">
        <v>66</v>
      </c>
      <c r="H150" s="24"/>
      <c r="I150" s="108"/>
      <c r="J150" s="144" t="s">
        <v>40</v>
      </c>
      <c r="K150" s="139"/>
      <c r="L150" s="111">
        <v>0</v>
      </c>
    </row>
    <row r="151" spans="2:16" ht="116.25" customHeight="1" x14ac:dyDescent="0.3">
      <c r="B151" s="138">
        <f t="shared" si="9"/>
        <v>118</v>
      </c>
      <c r="C151" s="169" t="s">
        <v>124</v>
      </c>
      <c r="D151" s="170"/>
      <c r="E151" s="170"/>
      <c r="F151" s="171"/>
      <c r="G151" s="169"/>
      <c r="H151" s="170"/>
      <c r="I151" s="170"/>
      <c r="J151" s="144" t="s">
        <v>40</v>
      </c>
      <c r="K151" s="139" t="s">
        <v>4</v>
      </c>
      <c r="L151" s="111">
        <v>0</v>
      </c>
    </row>
    <row r="152" spans="2:16" ht="102" customHeight="1" x14ac:dyDescent="0.3">
      <c r="B152" s="138">
        <f t="shared" si="9"/>
        <v>119</v>
      </c>
      <c r="C152" s="169" t="s">
        <v>254</v>
      </c>
      <c r="D152" s="170"/>
      <c r="E152" s="170"/>
      <c r="F152" s="171"/>
      <c r="G152" s="169"/>
      <c r="H152" s="170"/>
      <c r="I152" s="170"/>
      <c r="J152" s="144" t="s">
        <v>40</v>
      </c>
      <c r="K152" s="139" t="s">
        <v>4</v>
      </c>
      <c r="L152" s="111">
        <v>0</v>
      </c>
    </row>
    <row r="153" spans="2:16" ht="143.25" customHeight="1" x14ac:dyDescent="0.3">
      <c r="B153" s="138">
        <f t="shared" si="9"/>
        <v>120</v>
      </c>
      <c r="C153" s="169" t="s">
        <v>117</v>
      </c>
      <c r="D153" s="170"/>
      <c r="E153" s="170"/>
      <c r="F153" s="171"/>
      <c r="G153" s="169"/>
      <c r="H153" s="170"/>
      <c r="I153" s="170"/>
      <c r="J153" s="144" t="s">
        <v>40</v>
      </c>
      <c r="K153" s="139" t="s">
        <v>4</v>
      </c>
      <c r="L153" s="111">
        <v>0</v>
      </c>
    </row>
    <row r="154" spans="2:16" ht="45" customHeight="1" x14ac:dyDescent="0.3">
      <c r="B154" s="138">
        <f t="shared" si="9"/>
        <v>121</v>
      </c>
      <c r="C154" s="169" t="s">
        <v>107</v>
      </c>
      <c r="D154" s="170"/>
      <c r="E154" s="170"/>
      <c r="F154" s="171"/>
      <c r="G154" s="169"/>
      <c r="H154" s="170"/>
      <c r="I154" s="170"/>
      <c r="J154" s="144" t="s">
        <v>40</v>
      </c>
      <c r="K154" s="139" t="s">
        <v>4</v>
      </c>
      <c r="L154" s="111">
        <v>0</v>
      </c>
    </row>
    <row r="155" spans="2:16" ht="97.5" customHeight="1" x14ac:dyDescent="0.3">
      <c r="B155" s="138">
        <f t="shared" si="9"/>
        <v>122</v>
      </c>
      <c r="C155" s="169" t="s">
        <v>123</v>
      </c>
      <c r="D155" s="170"/>
      <c r="E155" s="170"/>
      <c r="F155" s="171"/>
      <c r="G155" s="169"/>
      <c r="H155" s="170"/>
      <c r="I155" s="170"/>
      <c r="J155" s="144" t="s">
        <v>40</v>
      </c>
      <c r="K155" s="139" t="s">
        <v>4</v>
      </c>
      <c r="L155" s="111">
        <v>0</v>
      </c>
      <c r="P155" s="37"/>
    </row>
    <row r="156" spans="2:16" ht="91.5" customHeight="1" x14ac:dyDescent="0.3">
      <c r="B156" s="138">
        <f t="shared" si="9"/>
        <v>123</v>
      </c>
      <c r="C156" s="169" t="s">
        <v>205</v>
      </c>
      <c r="D156" s="170"/>
      <c r="E156" s="170"/>
      <c r="F156" s="171"/>
      <c r="G156" s="169"/>
      <c r="H156" s="170"/>
      <c r="I156" s="170"/>
      <c r="J156" s="144" t="s">
        <v>40</v>
      </c>
      <c r="K156" s="139"/>
      <c r="L156" s="111">
        <v>0</v>
      </c>
    </row>
    <row r="157" spans="2:16" ht="67.5" customHeight="1" x14ac:dyDescent="0.3">
      <c r="B157" s="138">
        <f t="shared" si="9"/>
        <v>124</v>
      </c>
      <c r="C157" s="169" t="s">
        <v>215</v>
      </c>
      <c r="D157" s="170"/>
      <c r="E157" s="170"/>
      <c r="F157" s="171"/>
      <c r="G157" s="169"/>
      <c r="H157" s="170"/>
      <c r="I157" s="170"/>
      <c r="J157" s="144" t="s">
        <v>40</v>
      </c>
      <c r="K157" s="139" t="s">
        <v>4</v>
      </c>
      <c r="L157" s="111">
        <v>0</v>
      </c>
    </row>
    <row r="158" spans="2:16" ht="33.75" customHeight="1" x14ac:dyDescent="0.3">
      <c r="B158" s="198">
        <f>B157+1</f>
        <v>125</v>
      </c>
      <c r="C158" s="230" t="s">
        <v>182</v>
      </c>
      <c r="D158" s="208"/>
      <c r="E158" s="208"/>
      <c r="F158" s="231"/>
      <c r="G158" s="169"/>
      <c r="H158" s="170"/>
      <c r="I158" s="208"/>
      <c r="J158" s="165" t="s">
        <v>40</v>
      </c>
      <c r="K158" s="166" t="s">
        <v>4</v>
      </c>
      <c r="L158" s="154">
        <v>0</v>
      </c>
    </row>
    <row r="159" spans="2:16" ht="36" customHeight="1" x14ac:dyDescent="0.3">
      <c r="B159" s="199"/>
      <c r="C159" s="232"/>
      <c r="D159" s="233"/>
      <c r="E159" s="233"/>
      <c r="F159" s="234"/>
      <c r="G159" s="48" t="s">
        <v>131</v>
      </c>
      <c r="H159" s="144" t="s">
        <v>40</v>
      </c>
      <c r="I159" s="77"/>
      <c r="J159" s="165"/>
      <c r="K159" s="166"/>
      <c r="L159" s="154"/>
    </row>
    <row r="160" spans="2:16" ht="195.75" customHeight="1" x14ac:dyDescent="0.3">
      <c r="B160" s="138">
        <f>B158+1</f>
        <v>126</v>
      </c>
      <c r="C160" s="169" t="s">
        <v>175</v>
      </c>
      <c r="D160" s="170"/>
      <c r="E160" s="170"/>
      <c r="F160" s="171"/>
      <c r="G160" s="169"/>
      <c r="H160" s="170"/>
      <c r="I160" s="170"/>
      <c r="J160" s="144" t="s">
        <v>40</v>
      </c>
      <c r="K160" s="139"/>
      <c r="L160" s="111">
        <v>0</v>
      </c>
    </row>
    <row r="161" spans="2:19" ht="35.25" customHeight="1" x14ac:dyDescent="0.3">
      <c r="B161" s="76" t="s">
        <v>67</v>
      </c>
      <c r="C161" s="71"/>
      <c r="D161" s="72"/>
      <c r="E161" s="72"/>
      <c r="F161" s="72"/>
      <c r="G161" s="72"/>
      <c r="H161" s="72"/>
      <c r="I161" s="72"/>
      <c r="J161" s="72"/>
      <c r="K161" s="72"/>
      <c r="L161" s="114"/>
    </row>
    <row r="162" spans="2:19" ht="102" customHeight="1" x14ac:dyDescent="0.3">
      <c r="B162" s="138">
        <f>B160+1</f>
        <v>127</v>
      </c>
      <c r="C162" s="169" t="s">
        <v>235</v>
      </c>
      <c r="D162" s="170"/>
      <c r="E162" s="170"/>
      <c r="F162" s="171"/>
      <c r="G162" s="169"/>
      <c r="H162" s="170"/>
      <c r="I162" s="170"/>
      <c r="J162" s="144" t="s">
        <v>40</v>
      </c>
      <c r="K162" s="139" t="s">
        <v>4</v>
      </c>
      <c r="L162" s="111">
        <v>0</v>
      </c>
    </row>
    <row r="163" spans="2:19" ht="117.75" customHeight="1" x14ac:dyDescent="0.3">
      <c r="B163" s="194">
        <f>B162+1</f>
        <v>128</v>
      </c>
      <c r="C163" s="230" t="s">
        <v>255</v>
      </c>
      <c r="D163" s="208"/>
      <c r="E163" s="208"/>
      <c r="F163" s="231"/>
      <c r="G163" s="169"/>
      <c r="H163" s="170"/>
      <c r="I163" s="208"/>
      <c r="J163" s="165" t="s">
        <v>40</v>
      </c>
      <c r="K163" s="166" t="s">
        <v>4</v>
      </c>
      <c r="L163" s="154">
        <v>0</v>
      </c>
    </row>
    <row r="164" spans="2:19" ht="36" customHeight="1" x14ac:dyDescent="0.3">
      <c r="B164" s="194"/>
      <c r="C164" s="232"/>
      <c r="D164" s="233"/>
      <c r="E164" s="233"/>
      <c r="F164" s="234"/>
      <c r="G164" s="48" t="s">
        <v>68</v>
      </c>
      <c r="H164" s="23"/>
      <c r="I164" s="107"/>
      <c r="J164" s="165"/>
      <c r="K164" s="166"/>
      <c r="L164" s="154"/>
    </row>
    <row r="165" spans="2:19" ht="153.75" customHeight="1" x14ac:dyDescent="0.3">
      <c r="B165" s="138">
        <f>B163+1</f>
        <v>129</v>
      </c>
      <c r="C165" s="169" t="s">
        <v>125</v>
      </c>
      <c r="D165" s="170"/>
      <c r="E165" s="170"/>
      <c r="F165" s="171"/>
      <c r="G165" s="169"/>
      <c r="H165" s="170"/>
      <c r="I165" s="170"/>
      <c r="J165" s="144" t="s">
        <v>40</v>
      </c>
      <c r="K165" s="139" t="s">
        <v>4</v>
      </c>
      <c r="L165" s="111">
        <v>0</v>
      </c>
    </row>
    <row r="166" spans="2:19" ht="109.5" customHeight="1" x14ac:dyDescent="0.3">
      <c r="B166" s="160">
        <f>B165+1</f>
        <v>130</v>
      </c>
      <c r="C166" s="230" t="s">
        <v>126</v>
      </c>
      <c r="D166" s="208"/>
      <c r="E166" s="208"/>
      <c r="F166" s="231"/>
      <c r="G166" s="169"/>
      <c r="H166" s="170"/>
      <c r="I166" s="208"/>
      <c r="J166" s="165" t="s">
        <v>40</v>
      </c>
      <c r="K166" s="166" t="s">
        <v>4</v>
      </c>
      <c r="L166" s="154">
        <v>0</v>
      </c>
    </row>
    <row r="167" spans="2:19" ht="36" customHeight="1" x14ac:dyDescent="0.3">
      <c r="B167" s="160"/>
      <c r="C167" s="232"/>
      <c r="D167" s="233"/>
      <c r="E167" s="233"/>
      <c r="F167" s="234"/>
      <c r="G167" s="48" t="s">
        <v>164</v>
      </c>
      <c r="H167" s="144" t="s">
        <v>40</v>
      </c>
      <c r="I167" s="77"/>
      <c r="J167" s="165"/>
      <c r="K167" s="166"/>
      <c r="L167" s="154"/>
    </row>
    <row r="168" spans="2:19" ht="35.25" customHeight="1" x14ac:dyDescent="0.3">
      <c r="B168" s="76" t="s">
        <v>69</v>
      </c>
      <c r="C168" s="71"/>
      <c r="D168" s="72"/>
      <c r="E168" s="72"/>
      <c r="F168" s="72"/>
      <c r="G168" s="72"/>
      <c r="H168" s="72"/>
      <c r="I168" s="72"/>
      <c r="J168" s="72"/>
      <c r="K168" s="72"/>
      <c r="L168" s="114"/>
    </row>
    <row r="169" spans="2:19" ht="195" customHeight="1" x14ac:dyDescent="0.3">
      <c r="B169" s="140">
        <f>B166+1</f>
        <v>131</v>
      </c>
      <c r="C169" s="169" t="s">
        <v>108</v>
      </c>
      <c r="D169" s="170"/>
      <c r="E169" s="170"/>
      <c r="F169" s="171"/>
      <c r="G169" s="169"/>
      <c r="H169" s="170"/>
      <c r="I169" s="170"/>
      <c r="J169" s="144" t="s">
        <v>40</v>
      </c>
      <c r="K169" s="139" t="s">
        <v>4</v>
      </c>
      <c r="L169" s="111">
        <v>0</v>
      </c>
      <c r="M169" s="30"/>
    </row>
    <row r="170" spans="2:19" ht="81" customHeight="1" x14ac:dyDescent="0.3">
      <c r="B170" s="138">
        <f>B169+1</f>
        <v>132</v>
      </c>
      <c r="C170" s="169" t="s">
        <v>256</v>
      </c>
      <c r="D170" s="170"/>
      <c r="E170" s="170"/>
      <c r="F170" s="171"/>
      <c r="G170" s="169"/>
      <c r="H170" s="170"/>
      <c r="I170" s="170"/>
      <c r="J170" s="144" t="s">
        <v>40</v>
      </c>
      <c r="K170" s="139" t="s">
        <v>4</v>
      </c>
      <c r="L170" s="111">
        <v>0</v>
      </c>
    </row>
    <row r="171" spans="2:19" ht="35.25" customHeight="1" x14ac:dyDescent="0.3">
      <c r="B171" s="76" t="s">
        <v>70</v>
      </c>
      <c r="C171" s="71"/>
      <c r="D171" s="72"/>
      <c r="E171" s="72"/>
      <c r="F171" s="72"/>
      <c r="G171" s="72"/>
      <c r="H171" s="72"/>
      <c r="I171" s="72"/>
      <c r="J171" s="72"/>
      <c r="K171" s="72"/>
      <c r="L171" s="114"/>
    </row>
    <row r="172" spans="2:19" ht="149.25" customHeight="1" x14ac:dyDescent="0.3">
      <c r="B172" s="138">
        <f>B170+1</f>
        <v>133</v>
      </c>
      <c r="C172" s="169" t="s">
        <v>128</v>
      </c>
      <c r="D172" s="170"/>
      <c r="E172" s="170"/>
      <c r="F172" s="171"/>
      <c r="G172" s="169"/>
      <c r="H172" s="170"/>
      <c r="I172" s="170"/>
      <c r="J172" s="144" t="s">
        <v>40</v>
      </c>
      <c r="K172" s="139" t="s">
        <v>4</v>
      </c>
      <c r="L172" s="111">
        <v>0</v>
      </c>
    </row>
    <row r="173" spans="2:19" ht="154.5" customHeight="1" x14ac:dyDescent="0.3">
      <c r="B173" s="138">
        <f>B172+1</f>
        <v>134</v>
      </c>
      <c r="C173" s="169" t="s">
        <v>218</v>
      </c>
      <c r="D173" s="170"/>
      <c r="E173" s="170"/>
      <c r="F173" s="171"/>
      <c r="G173" s="169"/>
      <c r="H173" s="170"/>
      <c r="I173" s="170"/>
      <c r="J173" s="144" t="s">
        <v>40</v>
      </c>
      <c r="K173" s="139" t="s">
        <v>4</v>
      </c>
      <c r="L173" s="111">
        <v>0</v>
      </c>
      <c r="S173" s="38"/>
    </row>
    <row r="174" spans="2:19" ht="169.5" customHeight="1" x14ac:dyDescent="0.3">
      <c r="B174" s="160">
        <f>B173+1</f>
        <v>135</v>
      </c>
      <c r="C174" s="230" t="s">
        <v>118</v>
      </c>
      <c r="D174" s="208"/>
      <c r="E174" s="208"/>
      <c r="F174" s="231"/>
      <c r="G174" s="230"/>
      <c r="H174" s="208"/>
      <c r="I174" s="231"/>
      <c r="J174" s="165" t="s">
        <v>40</v>
      </c>
      <c r="K174" s="166" t="s">
        <v>4</v>
      </c>
      <c r="L174" s="154">
        <v>0</v>
      </c>
    </row>
    <row r="175" spans="2:19" ht="36" customHeight="1" x14ac:dyDescent="0.3">
      <c r="B175" s="160"/>
      <c r="C175" s="232"/>
      <c r="D175" s="233"/>
      <c r="E175" s="233"/>
      <c r="F175" s="234"/>
      <c r="G175" s="48" t="s">
        <v>167</v>
      </c>
      <c r="H175" s="23"/>
      <c r="I175" s="107"/>
      <c r="J175" s="165"/>
      <c r="K175" s="166"/>
      <c r="L175" s="154"/>
    </row>
    <row r="176" spans="2:19" ht="111" customHeight="1" x14ac:dyDescent="0.3">
      <c r="B176" s="193">
        <f>B174+1</f>
        <v>136</v>
      </c>
      <c r="C176" s="230" t="s">
        <v>141</v>
      </c>
      <c r="D176" s="208"/>
      <c r="E176" s="208"/>
      <c r="F176" s="231"/>
      <c r="G176" s="169"/>
      <c r="H176" s="170"/>
      <c r="I176" s="231"/>
      <c r="J176" s="165" t="s">
        <v>40</v>
      </c>
      <c r="K176" s="166" t="s">
        <v>4</v>
      </c>
      <c r="L176" s="154">
        <v>0</v>
      </c>
      <c r="M176" s="30"/>
    </row>
    <row r="177" spans="2:19" ht="46.5" customHeight="1" x14ac:dyDescent="0.3">
      <c r="B177" s="193"/>
      <c r="C177" s="232"/>
      <c r="D177" s="233"/>
      <c r="E177" s="233"/>
      <c r="F177" s="234"/>
      <c r="G177" s="98" t="s">
        <v>142</v>
      </c>
      <c r="H177" s="134" t="s">
        <v>40</v>
      </c>
      <c r="I177" s="77"/>
      <c r="J177" s="165"/>
      <c r="K177" s="166"/>
      <c r="L177" s="154"/>
    </row>
    <row r="178" spans="2:19" ht="41.25" customHeight="1" x14ac:dyDescent="0.3">
      <c r="B178" s="193">
        <f>B176+1</f>
        <v>137</v>
      </c>
      <c r="C178" s="230" t="s">
        <v>259</v>
      </c>
      <c r="D178" s="208"/>
      <c r="E178" s="208"/>
      <c r="F178" s="231"/>
      <c r="G178" s="169"/>
      <c r="H178" s="170"/>
      <c r="I178" s="208"/>
      <c r="J178" s="165" t="s">
        <v>40</v>
      </c>
      <c r="K178" s="166" t="s">
        <v>4</v>
      </c>
      <c r="L178" s="154">
        <v>0</v>
      </c>
      <c r="M178" s="30"/>
    </row>
    <row r="179" spans="2:19" ht="51" customHeight="1" x14ac:dyDescent="0.3">
      <c r="B179" s="193"/>
      <c r="C179" s="232"/>
      <c r="D179" s="233"/>
      <c r="E179" s="233"/>
      <c r="F179" s="234"/>
      <c r="G179" s="48" t="s">
        <v>140</v>
      </c>
      <c r="H179" s="144" t="s">
        <v>40</v>
      </c>
      <c r="I179" s="77"/>
      <c r="J179" s="165"/>
      <c r="K179" s="166"/>
      <c r="L179" s="154"/>
    </row>
    <row r="180" spans="2:19" ht="84" customHeight="1" x14ac:dyDescent="0.3">
      <c r="B180" s="160">
        <f>B178+1</f>
        <v>138</v>
      </c>
      <c r="C180" s="230" t="s">
        <v>203</v>
      </c>
      <c r="D180" s="208"/>
      <c r="E180" s="208"/>
      <c r="F180" s="231"/>
      <c r="G180" s="169"/>
      <c r="H180" s="170"/>
      <c r="I180" s="208"/>
      <c r="J180" s="165" t="s">
        <v>40</v>
      </c>
      <c r="K180" s="166" t="s">
        <v>4</v>
      </c>
      <c r="L180" s="154">
        <v>0</v>
      </c>
    </row>
    <row r="181" spans="2:19" ht="36" customHeight="1" x14ac:dyDescent="0.3">
      <c r="B181" s="160"/>
      <c r="C181" s="232"/>
      <c r="D181" s="233"/>
      <c r="E181" s="233"/>
      <c r="F181" s="234"/>
      <c r="G181" s="48" t="s">
        <v>71</v>
      </c>
      <c r="H181" s="23"/>
      <c r="I181" s="107"/>
      <c r="J181" s="165"/>
      <c r="K181" s="166"/>
      <c r="L181" s="154"/>
    </row>
    <row r="182" spans="2:19" ht="129" customHeight="1" x14ac:dyDescent="0.3">
      <c r="B182" s="160">
        <f>B180+1</f>
        <v>139</v>
      </c>
      <c r="C182" s="230" t="s">
        <v>213</v>
      </c>
      <c r="D182" s="208"/>
      <c r="E182" s="208"/>
      <c r="F182" s="231"/>
      <c r="G182" s="169"/>
      <c r="H182" s="170"/>
      <c r="I182" s="208"/>
      <c r="J182" s="165" t="s">
        <v>40</v>
      </c>
      <c r="K182" s="166" t="s">
        <v>4</v>
      </c>
      <c r="L182" s="154">
        <v>0</v>
      </c>
    </row>
    <row r="183" spans="2:19" ht="36" customHeight="1" x14ac:dyDescent="0.3">
      <c r="B183" s="160"/>
      <c r="C183" s="232" t="s">
        <v>71</v>
      </c>
      <c r="D183" s="233"/>
      <c r="E183" s="233"/>
      <c r="F183" s="234"/>
      <c r="G183" s="48" t="s">
        <v>71</v>
      </c>
      <c r="H183" s="23"/>
      <c r="I183" s="107"/>
      <c r="J183" s="165"/>
      <c r="K183" s="166"/>
      <c r="L183" s="154"/>
    </row>
    <row r="184" spans="2:19" ht="67.5" customHeight="1" x14ac:dyDescent="0.3">
      <c r="B184" s="160">
        <f>B182+1</f>
        <v>140</v>
      </c>
      <c r="C184" s="230" t="s">
        <v>236</v>
      </c>
      <c r="D184" s="208"/>
      <c r="E184" s="208"/>
      <c r="F184" s="231"/>
      <c r="G184" s="169"/>
      <c r="H184" s="170"/>
      <c r="I184" s="208"/>
      <c r="J184" s="165" t="s">
        <v>40</v>
      </c>
      <c r="K184" s="166" t="s">
        <v>4</v>
      </c>
      <c r="L184" s="154">
        <v>0</v>
      </c>
      <c r="S184" s="38"/>
    </row>
    <row r="185" spans="2:19" ht="36" customHeight="1" x14ac:dyDescent="0.3">
      <c r="B185" s="160"/>
      <c r="C185" s="232" t="s">
        <v>71</v>
      </c>
      <c r="D185" s="233"/>
      <c r="E185" s="233"/>
      <c r="F185" s="234"/>
      <c r="G185" s="48" t="s">
        <v>71</v>
      </c>
      <c r="H185" s="23"/>
      <c r="I185" s="107"/>
      <c r="J185" s="165"/>
      <c r="K185" s="166"/>
      <c r="L185" s="154"/>
      <c r="S185" s="38"/>
    </row>
    <row r="186" spans="2:19" ht="108.75" customHeight="1" x14ac:dyDescent="0.3">
      <c r="B186" s="160">
        <f>B184+1</f>
        <v>141</v>
      </c>
      <c r="C186" s="230" t="s">
        <v>94</v>
      </c>
      <c r="D186" s="208"/>
      <c r="E186" s="208"/>
      <c r="F186" s="231"/>
      <c r="G186" s="169"/>
      <c r="H186" s="170"/>
      <c r="I186" s="208"/>
      <c r="J186" s="165" t="s">
        <v>40</v>
      </c>
      <c r="K186" s="166" t="s">
        <v>4</v>
      </c>
      <c r="L186" s="154">
        <v>0</v>
      </c>
      <c r="S186" s="38"/>
    </row>
    <row r="187" spans="2:19" ht="36" customHeight="1" x14ac:dyDescent="0.3">
      <c r="B187" s="160"/>
      <c r="C187" s="232" t="s">
        <v>71</v>
      </c>
      <c r="D187" s="233"/>
      <c r="E187" s="233"/>
      <c r="F187" s="234"/>
      <c r="G187" s="48" t="s">
        <v>71</v>
      </c>
      <c r="H187" s="23"/>
      <c r="I187" s="107"/>
      <c r="J187" s="165"/>
      <c r="K187" s="166"/>
      <c r="L187" s="154"/>
      <c r="S187" s="38"/>
    </row>
    <row r="188" spans="2:19" ht="77.25" customHeight="1" x14ac:dyDescent="0.3">
      <c r="B188" s="140">
        <f>B186+1</f>
        <v>142</v>
      </c>
      <c r="C188" s="169" t="s">
        <v>127</v>
      </c>
      <c r="D188" s="170"/>
      <c r="E188" s="170"/>
      <c r="F188" s="171"/>
      <c r="G188" s="169"/>
      <c r="H188" s="170"/>
      <c r="I188" s="170"/>
      <c r="J188" s="144" t="s">
        <v>40</v>
      </c>
      <c r="K188" s="139" t="s">
        <v>4</v>
      </c>
      <c r="L188" s="135">
        <v>0</v>
      </c>
      <c r="M188" s="30"/>
      <c r="S188" s="38"/>
    </row>
    <row r="189" spans="2:19" ht="60" customHeight="1" x14ac:dyDescent="0.3">
      <c r="B189" s="160">
        <f>B188+1</f>
        <v>143</v>
      </c>
      <c r="C189" s="230" t="s">
        <v>109</v>
      </c>
      <c r="D189" s="208"/>
      <c r="E189" s="208"/>
      <c r="F189" s="231"/>
      <c r="G189" s="169"/>
      <c r="H189" s="170"/>
      <c r="I189" s="208"/>
      <c r="J189" s="165" t="s">
        <v>165</v>
      </c>
      <c r="K189" s="166" t="s">
        <v>4</v>
      </c>
      <c r="L189" s="154">
        <v>0</v>
      </c>
      <c r="S189" s="38"/>
    </row>
    <row r="190" spans="2:19" ht="36" customHeight="1" x14ac:dyDescent="0.3">
      <c r="B190" s="160"/>
      <c r="C190" s="232" t="s">
        <v>71</v>
      </c>
      <c r="D190" s="233"/>
      <c r="E190" s="233"/>
      <c r="F190" s="234"/>
      <c r="G190" s="48" t="s">
        <v>71</v>
      </c>
      <c r="H190" s="23"/>
      <c r="I190" s="107"/>
      <c r="J190" s="165"/>
      <c r="K190" s="166"/>
      <c r="L190" s="154"/>
      <c r="S190" s="38"/>
    </row>
    <row r="191" spans="2:19" ht="35.25" customHeight="1" x14ac:dyDescent="0.3">
      <c r="B191" s="76" t="s">
        <v>72</v>
      </c>
      <c r="C191" s="71"/>
      <c r="D191" s="72"/>
      <c r="E191" s="72"/>
      <c r="F191" s="72"/>
      <c r="G191" s="72"/>
      <c r="H191" s="72"/>
      <c r="I191" s="72"/>
      <c r="J191" s="72"/>
      <c r="K191" s="72"/>
      <c r="L191" s="114"/>
    </row>
    <row r="192" spans="2:19" ht="66" customHeight="1" x14ac:dyDescent="0.3">
      <c r="B192" s="138">
        <f>B189+1</f>
        <v>144</v>
      </c>
      <c r="C192" s="169" t="s">
        <v>110</v>
      </c>
      <c r="D192" s="170"/>
      <c r="E192" s="170"/>
      <c r="F192" s="171"/>
      <c r="G192" s="169"/>
      <c r="H192" s="170"/>
      <c r="I192" s="170"/>
      <c r="J192" s="144" t="s">
        <v>40</v>
      </c>
      <c r="K192" s="139"/>
      <c r="L192" s="111">
        <v>0</v>
      </c>
    </row>
    <row r="193" spans="2:19" ht="243.75" customHeight="1" x14ac:dyDescent="0.3">
      <c r="B193" s="140">
        <f>B192+1</f>
        <v>145</v>
      </c>
      <c r="C193" s="169" t="s">
        <v>257</v>
      </c>
      <c r="D193" s="170"/>
      <c r="E193" s="170"/>
      <c r="F193" s="171"/>
      <c r="G193" s="169"/>
      <c r="H193" s="170"/>
      <c r="I193" s="170"/>
      <c r="J193" s="144" t="s">
        <v>40</v>
      </c>
      <c r="K193" s="139" t="s">
        <v>4</v>
      </c>
      <c r="L193" s="111">
        <v>0</v>
      </c>
      <c r="M193" s="30"/>
    </row>
    <row r="194" spans="2:19" ht="35.25" customHeight="1" x14ac:dyDescent="0.3">
      <c r="B194" s="76" t="s">
        <v>73</v>
      </c>
      <c r="C194" s="71"/>
      <c r="D194" s="72"/>
      <c r="E194" s="72"/>
      <c r="F194" s="72"/>
      <c r="G194" s="72"/>
      <c r="H194" s="72"/>
      <c r="I194" s="72"/>
      <c r="J194" s="72"/>
      <c r="K194" s="72"/>
      <c r="L194" s="114"/>
    </row>
    <row r="195" spans="2:19" ht="231" customHeight="1" x14ac:dyDescent="0.3">
      <c r="B195" s="138">
        <f>B193+1</f>
        <v>146</v>
      </c>
      <c r="C195" s="169" t="s">
        <v>200</v>
      </c>
      <c r="D195" s="170"/>
      <c r="E195" s="170"/>
      <c r="F195" s="171"/>
      <c r="G195" s="169"/>
      <c r="H195" s="170"/>
      <c r="I195" s="170"/>
      <c r="J195" s="144" t="s">
        <v>40</v>
      </c>
      <c r="K195" s="139"/>
      <c r="L195" s="111">
        <v>0</v>
      </c>
    </row>
    <row r="196" spans="2:19" ht="91.5" customHeight="1" x14ac:dyDescent="0.3">
      <c r="B196" s="235">
        <f>B195+1</f>
        <v>147</v>
      </c>
      <c r="C196" s="230" t="s">
        <v>258</v>
      </c>
      <c r="D196" s="208"/>
      <c r="E196" s="208"/>
      <c r="F196" s="231"/>
      <c r="G196" s="249"/>
      <c r="H196" s="250"/>
      <c r="I196" s="251"/>
      <c r="J196" s="158" t="s">
        <v>40</v>
      </c>
      <c r="K196" s="245" t="s">
        <v>4</v>
      </c>
      <c r="L196" s="247">
        <v>0</v>
      </c>
    </row>
    <row r="197" spans="2:19" ht="409.5" customHeight="1" x14ac:dyDescent="0.3">
      <c r="B197" s="236"/>
      <c r="C197" s="232"/>
      <c r="D197" s="233"/>
      <c r="E197" s="233"/>
      <c r="F197" s="234"/>
      <c r="G197" s="252"/>
      <c r="H197" s="253"/>
      <c r="I197" s="254"/>
      <c r="J197" s="159"/>
      <c r="K197" s="246"/>
      <c r="L197" s="248"/>
      <c r="M197" s="30"/>
    </row>
    <row r="198" spans="2:19" ht="36" customHeight="1" x14ac:dyDescent="0.3">
      <c r="B198" s="76" t="s">
        <v>74</v>
      </c>
      <c r="C198" s="71"/>
      <c r="D198" s="72"/>
      <c r="E198" s="72"/>
      <c r="F198" s="72"/>
      <c r="G198" s="72"/>
      <c r="H198" s="72"/>
      <c r="I198" s="72"/>
      <c r="J198" s="72"/>
      <c r="K198" s="72"/>
      <c r="L198" s="114"/>
    </row>
    <row r="199" spans="2:19" ht="57.75" customHeight="1" x14ac:dyDescent="0.3">
      <c r="B199" s="138">
        <f>B196+1</f>
        <v>148</v>
      </c>
      <c r="C199" s="169" t="s">
        <v>172</v>
      </c>
      <c r="D199" s="170"/>
      <c r="E199" s="170"/>
      <c r="F199" s="171"/>
      <c r="G199" s="169"/>
      <c r="H199" s="170"/>
      <c r="I199" s="170"/>
      <c r="J199" s="144" t="s">
        <v>40</v>
      </c>
      <c r="K199" s="139"/>
      <c r="L199" s="111">
        <v>0</v>
      </c>
    </row>
    <row r="200" spans="2:19" ht="218.25" customHeight="1" x14ac:dyDescent="0.3">
      <c r="B200" s="138">
        <f>B199+1</f>
        <v>149</v>
      </c>
      <c r="C200" s="169" t="s">
        <v>187</v>
      </c>
      <c r="D200" s="170"/>
      <c r="E200" s="170"/>
      <c r="F200" s="171"/>
      <c r="G200" s="169"/>
      <c r="H200" s="170"/>
      <c r="I200" s="170"/>
      <c r="J200" s="144" t="s">
        <v>40</v>
      </c>
      <c r="K200" s="139"/>
      <c r="L200" s="111">
        <v>0</v>
      </c>
    </row>
    <row r="201" spans="2:19" ht="42" customHeight="1" x14ac:dyDescent="0.3">
      <c r="B201" s="138">
        <f t="shared" ref="B201:B206" si="10">B200+1</f>
        <v>150</v>
      </c>
      <c r="C201" s="169" t="s">
        <v>188</v>
      </c>
      <c r="D201" s="170"/>
      <c r="E201" s="170"/>
      <c r="F201" s="171"/>
      <c r="G201" s="169"/>
      <c r="H201" s="170"/>
      <c r="I201" s="170"/>
      <c r="J201" s="144" t="s">
        <v>40</v>
      </c>
      <c r="K201" s="139"/>
      <c r="L201" s="111">
        <v>0</v>
      </c>
    </row>
    <row r="202" spans="2:19" ht="45" customHeight="1" x14ac:dyDescent="0.3">
      <c r="B202" s="138">
        <f t="shared" si="10"/>
        <v>151</v>
      </c>
      <c r="C202" s="169" t="s">
        <v>75</v>
      </c>
      <c r="D202" s="170"/>
      <c r="E202" s="170"/>
      <c r="F202" s="171"/>
      <c r="G202" s="169"/>
      <c r="H202" s="170"/>
      <c r="I202" s="170"/>
      <c r="J202" s="144" t="s">
        <v>40</v>
      </c>
      <c r="K202" s="139" t="s">
        <v>4</v>
      </c>
      <c r="L202" s="111">
        <v>0</v>
      </c>
    </row>
    <row r="203" spans="2:19" ht="70.5" customHeight="1" x14ac:dyDescent="0.3">
      <c r="B203" s="140">
        <f t="shared" si="10"/>
        <v>152</v>
      </c>
      <c r="C203" s="169" t="s">
        <v>191</v>
      </c>
      <c r="D203" s="170"/>
      <c r="E203" s="170"/>
      <c r="F203" s="171"/>
      <c r="G203" s="169"/>
      <c r="H203" s="170"/>
      <c r="I203" s="170"/>
      <c r="J203" s="144" t="s">
        <v>40</v>
      </c>
      <c r="K203" s="139" t="s">
        <v>4</v>
      </c>
      <c r="L203" s="111">
        <v>0</v>
      </c>
      <c r="M203" s="30"/>
    </row>
    <row r="204" spans="2:19" ht="72.75" customHeight="1" x14ac:dyDescent="0.3">
      <c r="B204" s="140">
        <f t="shared" si="10"/>
        <v>153</v>
      </c>
      <c r="C204" s="169" t="s">
        <v>189</v>
      </c>
      <c r="D204" s="170"/>
      <c r="E204" s="170"/>
      <c r="F204" s="171"/>
      <c r="G204" s="169"/>
      <c r="H204" s="170"/>
      <c r="I204" s="170"/>
      <c r="J204" s="144" t="s">
        <v>40</v>
      </c>
      <c r="K204" s="139" t="s">
        <v>4</v>
      </c>
      <c r="L204" s="111">
        <v>0</v>
      </c>
      <c r="M204" s="30"/>
    </row>
    <row r="205" spans="2:19" ht="62.25" customHeight="1" x14ac:dyDescent="0.3">
      <c r="B205" s="138">
        <f t="shared" si="10"/>
        <v>154</v>
      </c>
      <c r="C205" s="169" t="s">
        <v>195</v>
      </c>
      <c r="D205" s="170"/>
      <c r="E205" s="170"/>
      <c r="F205" s="171"/>
      <c r="G205" s="169"/>
      <c r="H205" s="170"/>
      <c r="I205" s="170"/>
      <c r="J205" s="144" t="s">
        <v>40</v>
      </c>
      <c r="K205" s="139" t="s">
        <v>4</v>
      </c>
      <c r="L205" s="111">
        <v>0</v>
      </c>
    </row>
    <row r="206" spans="2:19" ht="93.75" customHeight="1" x14ac:dyDescent="0.3">
      <c r="B206" s="138">
        <f t="shared" si="10"/>
        <v>155</v>
      </c>
      <c r="C206" s="169" t="s">
        <v>76</v>
      </c>
      <c r="D206" s="170"/>
      <c r="E206" s="170"/>
      <c r="F206" s="171"/>
      <c r="G206" s="169"/>
      <c r="H206" s="170"/>
      <c r="I206" s="170"/>
      <c r="J206" s="144" t="s">
        <v>40</v>
      </c>
      <c r="K206" s="139" t="s">
        <v>4</v>
      </c>
      <c r="L206" s="111">
        <v>0</v>
      </c>
    </row>
    <row r="207" spans="2:19" ht="116.25" customHeight="1" x14ac:dyDescent="0.3">
      <c r="B207" s="193">
        <f>B206+1</f>
        <v>156</v>
      </c>
      <c r="C207" s="230" t="s">
        <v>190</v>
      </c>
      <c r="D207" s="208"/>
      <c r="E207" s="208"/>
      <c r="F207" s="231"/>
      <c r="G207" s="169"/>
      <c r="H207" s="170"/>
      <c r="I207" s="208"/>
      <c r="J207" s="165" t="s">
        <v>40</v>
      </c>
      <c r="K207" s="166" t="s">
        <v>4</v>
      </c>
      <c r="L207" s="154">
        <v>0</v>
      </c>
      <c r="M207" s="30"/>
      <c r="S207" s="38"/>
    </row>
    <row r="208" spans="2:19" ht="36" customHeight="1" x14ac:dyDescent="0.3">
      <c r="B208" s="193"/>
      <c r="C208" s="232"/>
      <c r="D208" s="233"/>
      <c r="E208" s="233"/>
      <c r="F208" s="234"/>
      <c r="G208" s="48" t="s">
        <v>227</v>
      </c>
      <c r="H208" s="23"/>
      <c r="I208" s="107"/>
      <c r="J208" s="165"/>
      <c r="K208" s="166"/>
      <c r="L208" s="154"/>
      <c r="S208" s="38"/>
    </row>
    <row r="209" spans="2:19" ht="67.5" customHeight="1" x14ac:dyDescent="0.3">
      <c r="B209" s="138">
        <f>B207+1</f>
        <v>157</v>
      </c>
      <c r="C209" s="169" t="s">
        <v>77</v>
      </c>
      <c r="D209" s="170"/>
      <c r="E209" s="170"/>
      <c r="F209" s="171"/>
      <c r="G209" s="169"/>
      <c r="H209" s="170"/>
      <c r="I209" s="170"/>
      <c r="J209" s="144" t="s">
        <v>40</v>
      </c>
      <c r="K209" s="139"/>
      <c r="L209" s="112">
        <v>0</v>
      </c>
      <c r="S209" s="38"/>
    </row>
    <row r="210" spans="2:19" ht="92.25" customHeight="1" x14ac:dyDescent="0.3">
      <c r="B210" s="138">
        <f>B209+1</f>
        <v>158</v>
      </c>
      <c r="C210" s="169" t="s">
        <v>129</v>
      </c>
      <c r="D210" s="170"/>
      <c r="E210" s="170"/>
      <c r="F210" s="171"/>
      <c r="G210" s="169"/>
      <c r="H210" s="170"/>
      <c r="I210" s="170"/>
      <c r="J210" s="144" t="s">
        <v>40</v>
      </c>
      <c r="K210" s="139"/>
      <c r="L210" s="112">
        <v>0</v>
      </c>
      <c r="N210" s="30"/>
      <c r="S210" s="38"/>
    </row>
    <row r="211" spans="2:19" ht="35.25" customHeight="1" x14ac:dyDescent="0.3">
      <c r="B211" s="138">
        <f t="shared" ref="B211:B214" si="11">B210+1</f>
        <v>159</v>
      </c>
      <c r="C211" s="169" t="s">
        <v>78</v>
      </c>
      <c r="D211" s="170"/>
      <c r="E211" s="170"/>
      <c r="F211" s="171"/>
      <c r="G211" s="169"/>
      <c r="H211" s="170"/>
      <c r="I211" s="170"/>
      <c r="J211" s="144" t="s">
        <v>40</v>
      </c>
      <c r="K211" s="139"/>
      <c r="L211" s="112">
        <v>0</v>
      </c>
      <c r="S211" s="38"/>
    </row>
    <row r="212" spans="2:19" ht="271.5" customHeight="1" x14ac:dyDescent="0.3">
      <c r="B212" s="140">
        <f t="shared" si="11"/>
        <v>160</v>
      </c>
      <c r="C212" s="169" t="s">
        <v>237</v>
      </c>
      <c r="D212" s="170"/>
      <c r="E212" s="170"/>
      <c r="F212" s="171"/>
      <c r="G212" s="169"/>
      <c r="H212" s="170"/>
      <c r="I212" s="170"/>
      <c r="J212" s="144" t="s">
        <v>40</v>
      </c>
      <c r="K212" s="139" t="s">
        <v>4</v>
      </c>
      <c r="L212" s="112">
        <v>0</v>
      </c>
      <c r="M212" s="30"/>
      <c r="S212" s="38"/>
    </row>
    <row r="213" spans="2:19" ht="108.75" customHeight="1" x14ac:dyDescent="0.3">
      <c r="B213" s="138">
        <f t="shared" si="11"/>
        <v>161</v>
      </c>
      <c r="C213" s="169" t="s">
        <v>173</v>
      </c>
      <c r="D213" s="170"/>
      <c r="E213" s="170"/>
      <c r="F213" s="171"/>
      <c r="G213" s="169"/>
      <c r="H213" s="170"/>
      <c r="I213" s="170"/>
      <c r="J213" s="144" t="s">
        <v>40</v>
      </c>
      <c r="K213" s="139" t="s">
        <v>4</v>
      </c>
      <c r="L213" s="135">
        <v>0</v>
      </c>
      <c r="S213" s="38"/>
    </row>
    <row r="214" spans="2:19" ht="59.25" customHeight="1" x14ac:dyDescent="0.3">
      <c r="B214" s="140">
        <f t="shared" si="11"/>
        <v>162</v>
      </c>
      <c r="C214" s="169" t="s">
        <v>283</v>
      </c>
      <c r="D214" s="170"/>
      <c r="E214" s="170"/>
      <c r="F214" s="171"/>
      <c r="G214" s="169"/>
      <c r="H214" s="170"/>
      <c r="I214" s="170"/>
      <c r="J214" s="144" t="s">
        <v>40</v>
      </c>
      <c r="K214" s="139" t="s">
        <v>4</v>
      </c>
      <c r="L214" s="135">
        <v>0</v>
      </c>
      <c r="M214" s="30"/>
      <c r="S214" s="38"/>
    </row>
    <row r="215" spans="2:19" ht="36" customHeight="1" x14ac:dyDescent="0.3">
      <c r="B215" s="76" t="s">
        <v>79</v>
      </c>
      <c r="C215" s="71"/>
      <c r="D215" s="72"/>
      <c r="E215" s="72"/>
      <c r="F215" s="72"/>
      <c r="G215" s="72"/>
      <c r="H215" s="72"/>
      <c r="I215" s="72"/>
      <c r="J215" s="72"/>
      <c r="K215" s="72"/>
      <c r="L215" s="114"/>
      <c r="S215" s="38"/>
    </row>
    <row r="216" spans="2:19" ht="75.75" customHeight="1" x14ac:dyDescent="0.3">
      <c r="B216" s="138">
        <f>B214+1</f>
        <v>163</v>
      </c>
      <c r="C216" s="169" t="s">
        <v>193</v>
      </c>
      <c r="D216" s="170"/>
      <c r="E216" s="170"/>
      <c r="F216" s="171"/>
      <c r="G216" s="169"/>
      <c r="H216" s="170"/>
      <c r="I216" s="170"/>
      <c r="J216" s="144" t="s">
        <v>40</v>
      </c>
      <c r="K216" s="139" t="s">
        <v>4</v>
      </c>
      <c r="L216" s="135">
        <v>0</v>
      </c>
      <c r="S216" s="38"/>
    </row>
    <row r="217" spans="2:19" ht="43.5" customHeight="1" x14ac:dyDescent="0.3">
      <c r="B217" s="138">
        <f>B216+1</f>
        <v>164</v>
      </c>
      <c r="C217" s="169" t="s">
        <v>80</v>
      </c>
      <c r="D217" s="170"/>
      <c r="E217" s="170"/>
      <c r="F217" s="171"/>
      <c r="G217" s="169"/>
      <c r="H217" s="170"/>
      <c r="I217" s="170"/>
      <c r="J217" s="144" t="s">
        <v>40</v>
      </c>
      <c r="K217" s="139" t="s">
        <v>4</v>
      </c>
      <c r="L217" s="135">
        <v>0</v>
      </c>
      <c r="S217" s="38"/>
    </row>
    <row r="218" spans="2:19" ht="36" customHeight="1" x14ac:dyDescent="0.3">
      <c r="B218" s="76" t="s">
        <v>130</v>
      </c>
      <c r="C218" s="71"/>
      <c r="D218" s="72"/>
      <c r="E218" s="72"/>
      <c r="F218" s="72"/>
      <c r="G218" s="72"/>
      <c r="H218" s="72"/>
      <c r="I218" s="72"/>
      <c r="J218" s="72"/>
      <c r="K218" s="72"/>
      <c r="L218" s="114"/>
    </row>
    <row r="219" spans="2:19" ht="132.75" customHeight="1" x14ac:dyDescent="0.3">
      <c r="B219" s="138">
        <f>B217+1</f>
        <v>165</v>
      </c>
      <c r="C219" s="169" t="s">
        <v>224</v>
      </c>
      <c r="D219" s="170"/>
      <c r="E219" s="170"/>
      <c r="F219" s="171"/>
      <c r="G219" s="169"/>
      <c r="H219" s="170"/>
      <c r="I219" s="170"/>
      <c r="J219" s="144" t="s">
        <v>40</v>
      </c>
      <c r="K219" s="139" t="s">
        <v>4</v>
      </c>
      <c r="L219" s="135">
        <v>0</v>
      </c>
      <c r="S219" s="38"/>
    </row>
    <row r="220" spans="2:19" ht="36" customHeight="1" x14ac:dyDescent="0.3">
      <c r="B220" s="138">
        <f>B219+1</f>
        <v>166</v>
      </c>
      <c r="C220" s="169" t="s">
        <v>225</v>
      </c>
      <c r="D220" s="170"/>
      <c r="E220" s="170"/>
      <c r="F220" s="171"/>
      <c r="G220" s="169"/>
      <c r="H220" s="170"/>
      <c r="I220" s="170"/>
      <c r="J220" s="144" t="s">
        <v>40</v>
      </c>
      <c r="K220" s="139" t="s">
        <v>4</v>
      </c>
      <c r="L220" s="135">
        <v>0</v>
      </c>
      <c r="S220" s="38"/>
    </row>
    <row r="221" spans="2:19" ht="40.5" customHeight="1" x14ac:dyDescent="0.3">
      <c r="B221" s="138">
        <f>B220+1</f>
        <v>167</v>
      </c>
      <c r="C221" s="169" t="s">
        <v>81</v>
      </c>
      <c r="D221" s="170"/>
      <c r="E221" s="170"/>
      <c r="F221" s="171"/>
      <c r="G221" s="169"/>
      <c r="H221" s="170"/>
      <c r="I221" s="170"/>
      <c r="J221" s="144" t="s">
        <v>40</v>
      </c>
      <c r="K221" s="139" t="s">
        <v>4</v>
      </c>
      <c r="L221" s="135">
        <v>0</v>
      </c>
      <c r="S221" s="38"/>
    </row>
    <row r="222" spans="2:19" ht="35.25" customHeight="1" x14ac:dyDescent="0.3">
      <c r="B222" s="76" t="s">
        <v>33</v>
      </c>
      <c r="C222" s="71"/>
      <c r="D222" s="72"/>
      <c r="E222" s="72"/>
      <c r="F222" s="72"/>
      <c r="G222" s="72"/>
      <c r="H222" s="72"/>
      <c r="I222" s="72"/>
      <c r="J222" s="72"/>
      <c r="K222" s="72"/>
      <c r="L222" s="114"/>
    </row>
    <row r="223" spans="2:19" ht="48" customHeight="1" x14ac:dyDescent="0.3">
      <c r="B223" s="138">
        <f>B221+1</f>
        <v>168</v>
      </c>
      <c r="C223" s="262" t="s">
        <v>290</v>
      </c>
      <c r="D223" s="263"/>
      <c r="E223" s="263"/>
      <c r="F223" s="264"/>
      <c r="G223" s="266"/>
      <c r="H223" s="267"/>
      <c r="I223" s="268"/>
      <c r="J223" s="144" t="s">
        <v>40</v>
      </c>
      <c r="K223" s="139" t="s">
        <v>4</v>
      </c>
      <c r="L223" s="111">
        <v>0</v>
      </c>
    </row>
    <row r="224" spans="2:19" s="43" customFormat="1" ht="101.25" customHeight="1" x14ac:dyDescent="0.3">
      <c r="B224" s="160">
        <f>B223+1</f>
        <v>169</v>
      </c>
      <c r="C224" s="255" t="s">
        <v>293</v>
      </c>
      <c r="D224" s="256"/>
      <c r="E224" s="256"/>
      <c r="F224" s="265"/>
      <c r="G224" s="50" t="s">
        <v>267</v>
      </c>
      <c r="H224" s="47"/>
      <c r="I224" s="99" t="s">
        <v>163</v>
      </c>
      <c r="J224" s="269"/>
      <c r="K224" s="139" t="s">
        <v>4</v>
      </c>
      <c r="L224" s="122"/>
    </row>
    <row r="225" spans="1:13" ht="101.25" customHeight="1" x14ac:dyDescent="0.3">
      <c r="B225" s="160"/>
      <c r="C225" s="255" t="s">
        <v>294</v>
      </c>
      <c r="D225" s="256"/>
      <c r="E225" s="256"/>
      <c r="F225" s="265"/>
      <c r="G225" s="50" t="s">
        <v>266</v>
      </c>
      <c r="H225" s="47"/>
      <c r="I225" s="99" t="s">
        <v>163</v>
      </c>
      <c r="J225" s="270"/>
      <c r="K225" s="139" t="s">
        <v>4</v>
      </c>
      <c r="L225" s="119"/>
    </row>
    <row r="226" spans="1:13" ht="72.75" customHeight="1" x14ac:dyDescent="0.3">
      <c r="B226" s="138">
        <f>B224+1</f>
        <v>170</v>
      </c>
      <c r="C226" s="255" t="s">
        <v>143</v>
      </c>
      <c r="D226" s="256"/>
      <c r="E226" s="256"/>
      <c r="F226" s="265"/>
      <c r="G226" s="80"/>
      <c r="H226" s="23"/>
      <c r="I226" s="45"/>
      <c r="J226" s="80"/>
      <c r="K226" s="25"/>
      <c r="L226" s="117"/>
    </row>
    <row r="227" spans="1:13" ht="75" customHeight="1" x14ac:dyDescent="0.3">
      <c r="B227" s="138">
        <f>B226+1</f>
        <v>171</v>
      </c>
      <c r="C227" s="255" t="s">
        <v>144</v>
      </c>
      <c r="D227" s="256"/>
      <c r="E227" s="256"/>
      <c r="F227" s="256"/>
      <c r="G227" s="133"/>
      <c r="H227" s="23"/>
      <c r="I227" s="45"/>
      <c r="J227" s="80"/>
      <c r="K227" s="77"/>
      <c r="L227" s="117"/>
    </row>
    <row r="228" spans="1:13" ht="99.75" customHeight="1" x14ac:dyDescent="0.3">
      <c r="B228" s="160">
        <f>B227+1</f>
        <v>172</v>
      </c>
      <c r="C228" s="271" t="s">
        <v>278</v>
      </c>
      <c r="D228" s="272"/>
      <c r="E228" s="272"/>
      <c r="F228" s="272"/>
      <c r="G228" s="45" t="s">
        <v>277</v>
      </c>
      <c r="H228" s="1"/>
      <c r="I228" s="27" t="s">
        <v>82</v>
      </c>
      <c r="K228" s="78"/>
      <c r="L228" s="120"/>
      <c r="M228" s="39"/>
    </row>
    <row r="229" spans="1:13" ht="50.15" customHeight="1" x14ac:dyDescent="0.3">
      <c r="B229" s="160"/>
      <c r="C229" s="273"/>
      <c r="D229" s="274"/>
      <c r="E229" s="274"/>
      <c r="F229" s="274"/>
      <c r="G229" s="45" t="s">
        <v>83</v>
      </c>
      <c r="H229" s="24"/>
      <c r="I229" s="109"/>
      <c r="K229" s="79"/>
      <c r="L229" s="120"/>
    </row>
    <row r="230" spans="1:13" ht="50.15" customHeight="1" x14ac:dyDescent="0.3">
      <c r="B230" s="160"/>
      <c r="C230" s="275"/>
      <c r="D230" s="276"/>
      <c r="E230" s="276"/>
      <c r="F230" s="276"/>
      <c r="G230" s="45" t="s">
        <v>84</v>
      </c>
      <c r="H230" s="24"/>
      <c r="I230" s="110"/>
      <c r="K230" s="26"/>
      <c r="L230" s="120"/>
    </row>
    <row r="231" spans="1:13" ht="47.25" customHeight="1" x14ac:dyDescent="0.3">
      <c r="A231" s="196"/>
      <c r="B231" s="138">
        <f>B228+1</f>
        <v>173</v>
      </c>
      <c r="C231" s="255" t="s">
        <v>209</v>
      </c>
      <c r="D231" s="256"/>
      <c r="E231" s="256"/>
      <c r="F231" s="256"/>
      <c r="G231" s="257"/>
      <c r="H231" s="258"/>
      <c r="I231" s="259"/>
      <c r="J231" s="144" t="s">
        <v>40</v>
      </c>
      <c r="L231" s="121"/>
    </row>
    <row r="232" spans="1:13" ht="35.25" customHeight="1" x14ac:dyDescent="0.3">
      <c r="A232" s="196"/>
      <c r="B232" s="160">
        <f>B231+1</f>
        <v>174</v>
      </c>
      <c r="C232" s="203" t="s">
        <v>85</v>
      </c>
      <c r="D232" s="203"/>
      <c r="E232" s="255" t="s">
        <v>168</v>
      </c>
      <c r="F232" s="256"/>
      <c r="G232" s="50" t="s">
        <v>86</v>
      </c>
      <c r="H232" s="145"/>
      <c r="I232" s="150" t="s">
        <v>10</v>
      </c>
      <c r="K232" s="79"/>
      <c r="L232" s="260"/>
    </row>
    <row r="233" spans="1:13" ht="32.25" customHeight="1" x14ac:dyDescent="0.3">
      <c r="A233" s="196"/>
      <c r="B233" s="160"/>
      <c r="C233" s="203"/>
      <c r="D233" s="203"/>
      <c r="E233" s="255" t="s">
        <v>87</v>
      </c>
      <c r="F233" s="256"/>
      <c r="G233" s="50" t="s">
        <v>86</v>
      </c>
      <c r="H233" s="2"/>
      <c r="I233" s="150" t="s">
        <v>10</v>
      </c>
      <c r="J233" s="101"/>
      <c r="K233" s="81"/>
      <c r="L233" s="261"/>
    </row>
    <row r="234" spans="1:13" ht="7" customHeight="1" x14ac:dyDescent="0.3">
      <c r="B234" s="58"/>
      <c r="J234" s="12"/>
      <c r="K234" s="12"/>
      <c r="L234" s="59"/>
    </row>
    <row r="235" spans="1:13" ht="36" customHeight="1" x14ac:dyDescent="0.3">
      <c r="B235" s="198"/>
      <c r="C235" s="197" t="s">
        <v>279</v>
      </c>
      <c r="D235" s="197"/>
      <c r="E235" s="197"/>
      <c r="F235" s="197"/>
      <c r="G235" s="197"/>
      <c r="H235" s="197"/>
      <c r="I235" s="197"/>
      <c r="J235" s="197"/>
      <c r="K235" s="197"/>
      <c r="L235" s="83">
        <f>SUM(L221,L220,L219,L217,L216,L214,L213,L212,L211,L210,L209,L207,L206,L205,L200:L204,L196,L199,L195,L193,L192,L189,L188,L186,L180:L185,L176:L179,L172:L175,L169:L170,L163:L167,L162,L158:L160,L153:L157,L149:L152,L145:L148,L139:L144,L136:L138,L133:L134,L130:L132,L127:L129,L124:L126,L123,L119:L122,L112:L117,L108:L111,L104:L106,L101:L103,L96:L100,L92:L95,L83:L91,L76:L82,L15)</f>
        <v>0</v>
      </c>
    </row>
    <row r="236" spans="1:13" ht="36" customHeight="1" x14ac:dyDescent="0.3">
      <c r="B236" s="215"/>
      <c r="C236" s="207" t="s">
        <v>289</v>
      </c>
      <c r="D236" s="207"/>
      <c r="E236" s="207"/>
      <c r="F236" s="207"/>
      <c r="G236" s="207"/>
      <c r="H236" s="207"/>
      <c r="I236" s="207"/>
      <c r="J236" s="207"/>
      <c r="K236" s="207"/>
      <c r="L236" s="83">
        <f>SUM(L235*4)+L223</f>
        <v>0</v>
      </c>
    </row>
    <row r="237" spans="1:13" ht="36" customHeight="1" x14ac:dyDescent="0.3">
      <c r="B237" s="215"/>
      <c r="D237" s="87"/>
      <c r="E237" s="87"/>
      <c r="F237" s="87"/>
      <c r="G237" s="87"/>
      <c r="H237" s="86"/>
      <c r="I237" s="82"/>
      <c r="J237" s="52" t="s">
        <v>280</v>
      </c>
      <c r="K237" s="89">
        <v>0.19</v>
      </c>
      <c r="L237" s="83">
        <f>K237*L236</f>
        <v>0</v>
      </c>
    </row>
    <row r="238" spans="1:13" ht="36" customHeight="1" x14ac:dyDescent="0.3">
      <c r="B238" s="215"/>
      <c r="C238" s="207" t="s">
        <v>169</v>
      </c>
      <c r="D238" s="207"/>
      <c r="E238" s="207"/>
      <c r="F238" s="207"/>
      <c r="G238" s="207"/>
      <c r="H238" s="207"/>
      <c r="I238" s="207"/>
      <c r="J238" s="207"/>
      <c r="K238" s="207"/>
      <c r="L238" s="83">
        <f>SUM(L236*1.19)</f>
        <v>0</v>
      </c>
    </row>
    <row r="239" spans="1:13" ht="36" customHeight="1" x14ac:dyDescent="0.3">
      <c r="B239" s="215"/>
      <c r="D239" s="88"/>
      <c r="E239" s="88"/>
      <c r="F239" s="217" t="s">
        <v>177</v>
      </c>
      <c r="G239" s="217"/>
      <c r="H239" s="217"/>
      <c r="I239" s="217"/>
      <c r="J239" s="218"/>
      <c r="K239" s="51">
        <v>0</v>
      </c>
      <c r="L239" s="84">
        <f>L238*K239</f>
        <v>0</v>
      </c>
    </row>
    <row r="240" spans="1:13" ht="36" customHeight="1" thickBot="1" x14ac:dyDescent="0.35">
      <c r="B240" s="216"/>
      <c r="C240" s="204" t="s">
        <v>176</v>
      </c>
      <c r="D240" s="205"/>
      <c r="E240" s="205"/>
      <c r="F240" s="205"/>
      <c r="G240" s="205"/>
      <c r="H240" s="205"/>
      <c r="I240" s="205"/>
      <c r="J240" s="205"/>
      <c r="K240" s="206"/>
      <c r="L240" s="85">
        <f>SUM(L238-L239)</f>
        <v>0</v>
      </c>
    </row>
    <row r="241" spans="2:12" ht="7" customHeight="1" x14ac:dyDescent="0.3">
      <c r="B241" s="90"/>
      <c r="C241" s="90"/>
      <c r="D241" s="90"/>
      <c r="E241" s="90"/>
      <c r="F241" s="90"/>
      <c r="G241" s="90"/>
      <c r="H241" s="90"/>
      <c r="I241" s="90"/>
      <c r="J241" s="90"/>
      <c r="K241" s="90"/>
      <c r="L241" s="90"/>
    </row>
    <row r="242" spans="2:12" ht="21" customHeight="1" x14ac:dyDescent="0.3">
      <c r="B242" s="212" t="s">
        <v>281</v>
      </c>
      <c r="C242" s="213"/>
      <c r="D242" s="213"/>
      <c r="E242" s="213"/>
      <c r="F242" s="213"/>
      <c r="G242" s="213"/>
      <c r="H242" s="213"/>
      <c r="I242" s="213"/>
      <c r="J242" s="213"/>
      <c r="K242" s="213"/>
      <c r="L242" s="214"/>
    </row>
    <row r="243" spans="2:12" ht="21" customHeight="1" x14ac:dyDescent="0.3">
      <c r="B243" s="209" t="s">
        <v>282</v>
      </c>
      <c r="C243" s="210"/>
      <c r="D243" s="210"/>
      <c r="E243" s="210"/>
      <c r="F243" s="210"/>
      <c r="G243" s="210"/>
      <c r="H243" s="210"/>
      <c r="I243" s="210"/>
      <c r="J243" s="210"/>
      <c r="K243" s="210"/>
      <c r="L243" s="211"/>
    </row>
  </sheetData>
  <sheetProtection algorithmName="SHA-512" hashValue="luBiaO0My3ulPKPybw4DeJToNDn0RLCH1ft7ebLUOqUmgMc9crn4BMbjot47tirCgZGHKaKEzMcTmNdZvFTdzA==" saltValue="KCXtBKaJ2r941DXohRNgPw==" spinCount="100000" sheet="1" objects="1" scenarios="1" formatCells="0" formatColumns="0" selectLockedCells="1"/>
  <protectedRanges>
    <protectedRange sqref="H150" name="Bereich7"/>
    <protectedRange sqref="H18:I18 H25:H27 L41 H38 J41 G33" name="Bereich2"/>
    <protectedRange sqref="H62" name="Bereich3"/>
    <protectedRange sqref="J75 H62 H77 L75:L89" name="Bereich4"/>
    <protectedRange sqref="H109 H114:H115 L108 H121 L163:L164 H164 J163:J164 L166:L167 L110:L117 J166:J167 H175 H181 H173 J120:J121 H183:H190 J189:J190 J215 J218 L119:L134 H209:H211 J222 L209:L211 L158:L159 J158:J159 L142:L143 J142:J143 L89:L106 J99:J100 H213:H222 L213:L222 L174:L190 J174:J187" name="Bereich5"/>
    <protectedRange sqref="K239 L162 C191 L144:L157 L223 G226:G227 L136:L141 L165 L169 C194 C198 I232:I233 H150 L160 L205:L206 L231 L191:L196 L198 H223:H225" name="Bereich6"/>
    <protectedRange sqref="L199:L204" name="Bereich6_2"/>
    <protectedRange sqref="J207:J208 L207:L208 H207:H208" name="Bereich5_1"/>
    <protectedRange sqref="L212 H212" name="Bereich5_3"/>
  </protectedRanges>
  <mergeCells count="396">
    <mergeCell ref="C231:F231"/>
    <mergeCell ref="G231:I231"/>
    <mergeCell ref="E232:F232"/>
    <mergeCell ref="E233:F233"/>
    <mergeCell ref="L232:L233"/>
    <mergeCell ref="C223:F223"/>
    <mergeCell ref="C224:F224"/>
    <mergeCell ref="C225:F225"/>
    <mergeCell ref="C226:F226"/>
    <mergeCell ref="C227:F227"/>
    <mergeCell ref="G223:I223"/>
    <mergeCell ref="J224:J225"/>
    <mergeCell ref="C228:F230"/>
    <mergeCell ref="C216:F216"/>
    <mergeCell ref="G216:I216"/>
    <mergeCell ref="C217:F217"/>
    <mergeCell ref="G217:I217"/>
    <mergeCell ref="C219:F219"/>
    <mergeCell ref="G219:I219"/>
    <mergeCell ref="C220:F220"/>
    <mergeCell ref="G220:I220"/>
    <mergeCell ref="C221:F221"/>
    <mergeCell ref="G221:I221"/>
    <mergeCell ref="C210:F210"/>
    <mergeCell ref="G210:I210"/>
    <mergeCell ref="C211:F211"/>
    <mergeCell ref="G211:I211"/>
    <mergeCell ref="C212:F212"/>
    <mergeCell ref="G212:I212"/>
    <mergeCell ref="C213:F213"/>
    <mergeCell ref="G213:I213"/>
    <mergeCell ref="C214:F214"/>
    <mergeCell ref="G214:I214"/>
    <mergeCell ref="C205:F205"/>
    <mergeCell ref="G205:I205"/>
    <mergeCell ref="C206:F206"/>
    <mergeCell ref="G206:I206"/>
    <mergeCell ref="G207:I207"/>
    <mergeCell ref="C207:F208"/>
    <mergeCell ref="C209:F209"/>
    <mergeCell ref="G209:I209"/>
    <mergeCell ref="C200:F200"/>
    <mergeCell ref="G200:I200"/>
    <mergeCell ref="C201:F201"/>
    <mergeCell ref="G201:I201"/>
    <mergeCell ref="C202:F202"/>
    <mergeCell ref="G202:I202"/>
    <mergeCell ref="C203:F203"/>
    <mergeCell ref="G203:I203"/>
    <mergeCell ref="C204:F204"/>
    <mergeCell ref="G204:I204"/>
    <mergeCell ref="B196:B197"/>
    <mergeCell ref="C196:F197"/>
    <mergeCell ref="J196:J197"/>
    <mergeCell ref="G196:I197"/>
    <mergeCell ref="K196:K197"/>
    <mergeCell ref="L196:L197"/>
    <mergeCell ref="C199:F199"/>
    <mergeCell ref="G199:I199"/>
    <mergeCell ref="C189:F190"/>
    <mergeCell ref="G189:I189"/>
    <mergeCell ref="L189:L190"/>
    <mergeCell ref="C188:F188"/>
    <mergeCell ref="G188:I188"/>
    <mergeCell ref="C192:F192"/>
    <mergeCell ref="G192:I192"/>
    <mergeCell ref="C193:F193"/>
    <mergeCell ref="G193:I193"/>
    <mergeCell ref="C195:F195"/>
    <mergeCell ref="G195:I195"/>
    <mergeCell ref="G180:I180"/>
    <mergeCell ref="C180:F181"/>
    <mergeCell ref="C182:F183"/>
    <mergeCell ref="G182:I182"/>
    <mergeCell ref="C184:F185"/>
    <mergeCell ref="G184:I184"/>
    <mergeCell ref="C186:F187"/>
    <mergeCell ref="G186:I186"/>
    <mergeCell ref="C173:F173"/>
    <mergeCell ref="G173:I173"/>
    <mergeCell ref="G174:I174"/>
    <mergeCell ref="C174:F175"/>
    <mergeCell ref="G176:I176"/>
    <mergeCell ref="C176:F177"/>
    <mergeCell ref="G178:I178"/>
    <mergeCell ref="C178:F179"/>
    <mergeCell ref="G166:I166"/>
    <mergeCell ref="C166:F167"/>
    <mergeCell ref="C169:F169"/>
    <mergeCell ref="G169:I169"/>
    <mergeCell ref="C170:F170"/>
    <mergeCell ref="G170:I170"/>
    <mergeCell ref="C172:F172"/>
    <mergeCell ref="G172:I172"/>
    <mergeCell ref="C163:F164"/>
    <mergeCell ref="C165:F165"/>
    <mergeCell ref="G165:I165"/>
    <mergeCell ref="C155:F155"/>
    <mergeCell ref="G155:I155"/>
    <mergeCell ref="C156:F156"/>
    <mergeCell ref="G156:I156"/>
    <mergeCell ref="C157:F157"/>
    <mergeCell ref="G157:I157"/>
    <mergeCell ref="G158:I158"/>
    <mergeCell ref="C158:F159"/>
    <mergeCell ref="C149:F149"/>
    <mergeCell ref="G149:I149"/>
    <mergeCell ref="C151:F151"/>
    <mergeCell ref="G151:I151"/>
    <mergeCell ref="C152:F152"/>
    <mergeCell ref="G152:I152"/>
    <mergeCell ref="C153:F153"/>
    <mergeCell ref="G153:I153"/>
    <mergeCell ref="C154:F154"/>
    <mergeCell ref="G154:I154"/>
    <mergeCell ref="C144:F144"/>
    <mergeCell ref="G144:I144"/>
    <mergeCell ref="C145:F145"/>
    <mergeCell ref="G145:I145"/>
    <mergeCell ref="C146:F146"/>
    <mergeCell ref="G146:I146"/>
    <mergeCell ref="C147:F147"/>
    <mergeCell ref="G147:I147"/>
    <mergeCell ref="C148:F148"/>
    <mergeCell ref="G148:I148"/>
    <mergeCell ref="C138:F138"/>
    <mergeCell ref="G138:I138"/>
    <mergeCell ref="C139:F139"/>
    <mergeCell ref="G139:I139"/>
    <mergeCell ref="C140:F140"/>
    <mergeCell ref="G140:I140"/>
    <mergeCell ref="C141:F141"/>
    <mergeCell ref="G141:I141"/>
    <mergeCell ref="G142:I142"/>
    <mergeCell ref="C142:F143"/>
    <mergeCell ref="C132:F132"/>
    <mergeCell ref="G132:I132"/>
    <mergeCell ref="C133:F133"/>
    <mergeCell ref="G133:I133"/>
    <mergeCell ref="C134:F134"/>
    <mergeCell ref="G134:I134"/>
    <mergeCell ref="C136:F136"/>
    <mergeCell ref="G136:I136"/>
    <mergeCell ref="C137:F137"/>
    <mergeCell ref="G137:I137"/>
    <mergeCell ref="C127:F127"/>
    <mergeCell ref="G127:I127"/>
    <mergeCell ref="C128:F128"/>
    <mergeCell ref="G128:I128"/>
    <mergeCell ref="C129:F129"/>
    <mergeCell ref="G129:I129"/>
    <mergeCell ref="C130:F130"/>
    <mergeCell ref="G130:I130"/>
    <mergeCell ref="C131:F131"/>
    <mergeCell ref="G131:I131"/>
    <mergeCell ref="C122:F122"/>
    <mergeCell ref="G122:I122"/>
    <mergeCell ref="C123:F123"/>
    <mergeCell ref="G123:I123"/>
    <mergeCell ref="C124:F124"/>
    <mergeCell ref="G124:I124"/>
    <mergeCell ref="C125:F125"/>
    <mergeCell ref="G125:I125"/>
    <mergeCell ref="C126:F126"/>
    <mergeCell ref="G126:I126"/>
    <mergeCell ref="C116:F116"/>
    <mergeCell ref="G116:I116"/>
    <mergeCell ref="C117:F117"/>
    <mergeCell ref="G117:I117"/>
    <mergeCell ref="C119:F119"/>
    <mergeCell ref="G119:I119"/>
    <mergeCell ref="G120:I120"/>
    <mergeCell ref="C120:F121"/>
    <mergeCell ref="C111:F111"/>
    <mergeCell ref="G111:I111"/>
    <mergeCell ref="C112:F112"/>
    <mergeCell ref="G112:I112"/>
    <mergeCell ref="C113:F113"/>
    <mergeCell ref="G113:I113"/>
    <mergeCell ref="C114:F114"/>
    <mergeCell ref="G114:I114"/>
    <mergeCell ref="C115:F115"/>
    <mergeCell ref="G115:I115"/>
    <mergeCell ref="B108:B109"/>
    <mergeCell ref="C108:F109"/>
    <mergeCell ref="G108:G109"/>
    <mergeCell ref="H108:H109"/>
    <mergeCell ref="I108:I109"/>
    <mergeCell ref="J108:J109"/>
    <mergeCell ref="K108:K109"/>
    <mergeCell ref="L108:L109"/>
    <mergeCell ref="C110:F110"/>
    <mergeCell ref="C106:F106"/>
    <mergeCell ref="G106:I106"/>
    <mergeCell ref="C98:F98"/>
    <mergeCell ref="G98:I98"/>
    <mergeCell ref="G99:I99"/>
    <mergeCell ref="C99:F100"/>
    <mergeCell ref="C101:F101"/>
    <mergeCell ref="G101:I101"/>
    <mergeCell ref="C102:F102"/>
    <mergeCell ref="G102:I102"/>
    <mergeCell ref="C96:F96"/>
    <mergeCell ref="G96:I96"/>
    <mergeCell ref="C97:F97"/>
    <mergeCell ref="G97:I97"/>
    <mergeCell ref="C103:F103"/>
    <mergeCell ref="G103:I103"/>
    <mergeCell ref="C104:F104"/>
    <mergeCell ref="G104:I104"/>
    <mergeCell ref="C105:F105"/>
    <mergeCell ref="G105:I105"/>
    <mergeCell ref="C91:F91"/>
    <mergeCell ref="G91:I91"/>
    <mergeCell ref="C92:F92"/>
    <mergeCell ref="G92:I92"/>
    <mergeCell ref="C93:F93"/>
    <mergeCell ref="G93:I93"/>
    <mergeCell ref="C94:F94"/>
    <mergeCell ref="G94:I94"/>
    <mergeCell ref="C95:F95"/>
    <mergeCell ref="C83:F83"/>
    <mergeCell ref="C84:F84"/>
    <mergeCell ref="G84:I84"/>
    <mergeCell ref="C88:F88"/>
    <mergeCell ref="G88:I88"/>
    <mergeCell ref="C89:F89"/>
    <mergeCell ref="G89:I89"/>
    <mergeCell ref="C90:F90"/>
    <mergeCell ref="G90:I90"/>
    <mergeCell ref="L15:L16"/>
    <mergeCell ref="C15:E16"/>
    <mergeCell ref="L42:L43"/>
    <mergeCell ref="C55:F55"/>
    <mergeCell ref="C56:F56"/>
    <mergeCell ref="C57:F57"/>
    <mergeCell ref="C58:F58"/>
    <mergeCell ref="C59:F59"/>
    <mergeCell ref="C60:F60"/>
    <mergeCell ref="C39:F39"/>
    <mergeCell ref="C40:F40"/>
    <mergeCell ref="G40:H40"/>
    <mergeCell ref="C42:F43"/>
    <mergeCell ref="C44:F44"/>
    <mergeCell ref="C45:F45"/>
    <mergeCell ref="C46:F46"/>
    <mergeCell ref="C47:F47"/>
    <mergeCell ref="C48:F48"/>
    <mergeCell ref="C49:F49"/>
    <mergeCell ref="C50:F50"/>
    <mergeCell ref="C51:F51"/>
    <mergeCell ref="C53:F53"/>
    <mergeCell ref="C54:F54"/>
    <mergeCell ref="G14:I14"/>
    <mergeCell ref="B15:B16"/>
    <mergeCell ref="C34:F34"/>
    <mergeCell ref="C35:F35"/>
    <mergeCell ref="C36:F36"/>
    <mergeCell ref="C37:F37"/>
    <mergeCell ref="C38:F38"/>
    <mergeCell ref="C29:F29"/>
    <mergeCell ref="C30:F30"/>
    <mergeCell ref="C31:F31"/>
    <mergeCell ref="C32:F32"/>
    <mergeCell ref="C33:F33"/>
    <mergeCell ref="C23:F23"/>
    <mergeCell ref="C24:F24"/>
    <mergeCell ref="C25:F25"/>
    <mergeCell ref="C26:F26"/>
    <mergeCell ref="C27:F27"/>
    <mergeCell ref="C28:F28"/>
    <mergeCell ref="C18:F18"/>
    <mergeCell ref="C19:F19"/>
    <mergeCell ref="C20:F20"/>
    <mergeCell ref="C21:F21"/>
    <mergeCell ref="C22:F22"/>
    <mergeCell ref="L142:L143"/>
    <mergeCell ref="L166:L167"/>
    <mergeCell ref="J174:J175"/>
    <mergeCell ref="B243:L243"/>
    <mergeCell ref="B242:L242"/>
    <mergeCell ref="J207:J208"/>
    <mergeCell ref="B189:B190"/>
    <mergeCell ref="B180:B181"/>
    <mergeCell ref="J180:J181"/>
    <mergeCell ref="K180:K181"/>
    <mergeCell ref="L180:L181"/>
    <mergeCell ref="B232:B233"/>
    <mergeCell ref="B184:B185"/>
    <mergeCell ref="L182:L183"/>
    <mergeCell ref="J184:J185"/>
    <mergeCell ref="K184:K185"/>
    <mergeCell ref="L184:L185"/>
    <mergeCell ref="B186:B187"/>
    <mergeCell ref="B207:B208"/>
    <mergeCell ref="B235:B240"/>
    <mergeCell ref="F239:J239"/>
    <mergeCell ref="J182:J183"/>
    <mergeCell ref="B182:B183"/>
    <mergeCell ref="J163:J164"/>
    <mergeCell ref="L186:L187"/>
    <mergeCell ref="C232:D233"/>
    <mergeCell ref="B224:B225"/>
    <mergeCell ref="C240:K240"/>
    <mergeCell ref="C150:F150"/>
    <mergeCell ref="C236:K236"/>
    <mergeCell ref="K163:K164"/>
    <mergeCell ref="K176:K177"/>
    <mergeCell ref="L207:L208"/>
    <mergeCell ref="K189:K190"/>
    <mergeCell ref="K207:K208"/>
    <mergeCell ref="J166:J167"/>
    <mergeCell ref="K166:K167"/>
    <mergeCell ref="K182:K183"/>
    <mergeCell ref="L174:L175"/>
    <mergeCell ref="C238:K238"/>
    <mergeCell ref="J189:J190"/>
    <mergeCell ref="J186:J187"/>
    <mergeCell ref="K186:K187"/>
    <mergeCell ref="C160:F160"/>
    <mergeCell ref="G160:I160"/>
    <mergeCell ref="C162:F162"/>
    <mergeCell ref="G162:I162"/>
    <mergeCell ref="G163:I163"/>
    <mergeCell ref="C68:F68"/>
    <mergeCell ref="C69:F69"/>
    <mergeCell ref="A231:A233"/>
    <mergeCell ref="C235:K235"/>
    <mergeCell ref="B228:B230"/>
    <mergeCell ref="B142:B143"/>
    <mergeCell ref="J142:J143"/>
    <mergeCell ref="B158:B159"/>
    <mergeCell ref="B38:B39"/>
    <mergeCell ref="J120:J121"/>
    <mergeCell ref="J38:J39"/>
    <mergeCell ref="C85:F85"/>
    <mergeCell ref="J158:J159"/>
    <mergeCell ref="K120:K121"/>
    <mergeCell ref="C82:F82"/>
    <mergeCell ref="C81:F81"/>
    <mergeCell ref="K142:K143"/>
    <mergeCell ref="C61:F61"/>
    <mergeCell ref="C70:F70"/>
    <mergeCell ref="C72:F72"/>
    <mergeCell ref="C73:F73"/>
    <mergeCell ref="C74:F74"/>
    <mergeCell ref="C77:F77"/>
    <mergeCell ref="C78:F78"/>
    <mergeCell ref="B2:L2"/>
    <mergeCell ref="B4:L4"/>
    <mergeCell ref="D6:L6"/>
    <mergeCell ref="B6:C6"/>
    <mergeCell ref="B8:C8"/>
    <mergeCell ref="D8:L8"/>
    <mergeCell ref="B12:L12"/>
    <mergeCell ref="B10:L10"/>
    <mergeCell ref="B178:B179"/>
    <mergeCell ref="K158:K159"/>
    <mergeCell ref="L158:L159"/>
    <mergeCell ref="L163:L164"/>
    <mergeCell ref="B176:B177"/>
    <mergeCell ref="B163:B164"/>
    <mergeCell ref="J178:J179"/>
    <mergeCell ref="K178:K179"/>
    <mergeCell ref="L178:L179"/>
    <mergeCell ref="J176:J177"/>
    <mergeCell ref="B174:B175"/>
    <mergeCell ref="K174:K175"/>
    <mergeCell ref="J78:J82"/>
    <mergeCell ref="B120:B121"/>
    <mergeCell ref="B166:B167"/>
    <mergeCell ref="L176:L177"/>
    <mergeCell ref="L120:L121"/>
    <mergeCell ref="G15:I15"/>
    <mergeCell ref="G16:I16"/>
    <mergeCell ref="J42:J43"/>
    <mergeCell ref="L99:L100"/>
    <mergeCell ref="B99:B100"/>
    <mergeCell ref="C80:F80"/>
    <mergeCell ref="K38:K39"/>
    <mergeCell ref="B42:B43"/>
    <mergeCell ref="J99:J100"/>
    <mergeCell ref="K99:K100"/>
    <mergeCell ref="B78:B82"/>
    <mergeCell ref="C86:F86"/>
    <mergeCell ref="C87:F87"/>
    <mergeCell ref="L78:L82"/>
    <mergeCell ref="C76:F76"/>
    <mergeCell ref="K42:K43"/>
    <mergeCell ref="K78:K82"/>
    <mergeCell ref="C79:F79"/>
    <mergeCell ref="C62:F62"/>
    <mergeCell ref="C64:F64"/>
    <mergeCell ref="C65:F65"/>
    <mergeCell ref="C66:F66"/>
    <mergeCell ref="C67:F67"/>
  </mergeCells>
  <dataValidations count="5">
    <dataValidation type="list" allowBlank="1" showInputMessage="1" showErrorMessage="1" sqref="N17" xr:uid="{59E6AE20-33F7-43D9-A464-E0D3C0DD4070}">
      <formula1>" ,ja, nein"</formula1>
    </dataValidation>
    <dataValidation type="list" allowBlank="1" showInputMessage="1" showErrorMessage="1" sqref="Q18" xr:uid="{517801D2-5A11-4340-891E-D6B856485151}">
      <formula1>Ja</formula1>
    </dataValidation>
    <dataValidation type="list" allowBlank="1" showInputMessage="1" showErrorMessage="1" sqref="P155 J178 J176 J99 J163 J166 J184 J182 J186 J180 J189 J174 J120 J158 J142 J207" xr:uid="{F00C7AC4-F1A2-41B9-8D5C-570A9AAAECFA}">
      <formula1>"keine Angaben ,ja ,nein"</formula1>
    </dataValidation>
    <dataValidation type="list" allowBlank="1" showInputMessage="1" showErrorMessage="1" sqref="N101:N102 J76:J78 J172:J173 J42 J40 J219:J221 J162 J165 J169:J170 H159 J188 J192:J193 J110:J117 J199:J206 J119 J223 H177 J72:J74 J122:J134 J216:J217 J136:J141 J160 H39 J209:J214 H143 J83:J98 J101:J106 H100 H179 H167 J64:J70 J144:J157 J44:J51 J18:J38 J53:J62 J231 J108 J195 J196" xr:uid="{8018B317-C0A3-4AAC-8CDA-B23C09482E85}">
      <formula1>"drop down ,ja ,nein"</formula1>
    </dataValidation>
    <dataValidation type="list" allowBlank="1" showInputMessage="1" showErrorMessage="1" sqref="N101:N102 J18" xr:uid="{A9B9478D-B24A-4502-9AB4-ED9D42AC600F}">
      <formula1>" ,ja ,nein"</formula1>
    </dataValidation>
  </dataValidations>
  <pageMargins left="0.7" right="0.7" top="0.78740157499999996" bottom="0.78740157499999996"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792" r:id="rId4" name="Check Box 768">
              <controlPr defaultSize="0" autoFill="0" autoLine="0" autoPict="0">
                <anchor moveWithCells="1">
                  <from>
                    <xdr:col>19</xdr:col>
                    <xdr:colOff>146050</xdr:colOff>
                    <xdr:row>227</xdr:row>
                    <xdr:rowOff>171450</xdr:rowOff>
                  </from>
                  <to>
                    <xdr:col>21</xdr:col>
                    <xdr:colOff>76200</xdr:colOff>
                    <xdr:row>227</xdr:row>
                    <xdr:rowOff>171450</xdr:rowOff>
                  </to>
                </anchor>
              </controlPr>
            </control>
          </mc:Choice>
        </mc:AlternateContent>
        <mc:AlternateContent xmlns:mc="http://schemas.openxmlformats.org/markup-compatibility/2006">
          <mc:Choice Requires="x14">
            <control shapeId="1794" r:id="rId5" name="Check Box 770">
              <controlPr defaultSize="0" autoFill="0" autoLine="0" autoPict="0">
                <anchor moveWithCells="1">
                  <from>
                    <xdr:col>19</xdr:col>
                    <xdr:colOff>146050</xdr:colOff>
                    <xdr:row>227</xdr:row>
                    <xdr:rowOff>171450</xdr:rowOff>
                  </from>
                  <to>
                    <xdr:col>21</xdr:col>
                    <xdr:colOff>76200</xdr:colOff>
                    <xdr:row>227</xdr:row>
                    <xdr:rowOff>171450</xdr:rowOff>
                  </to>
                </anchor>
              </controlPr>
            </control>
          </mc:Choice>
        </mc:AlternateContent>
        <mc:AlternateContent xmlns:mc="http://schemas.openxmlformats.org/markup-compatibility/2006">
          <mc:Choice Requires="x14">
            <control shapeId="2650" r:id="rId6" name="Check Box 1626">
              <controlPr defaultSize="0" autoFill="0" autoLine="0" autoPict="0">
                <anchor moveWithCells="1">
                  <from>
                    <xdr:col>19</xdr:col>
                    <xdr:colOff>146050</xdr:colOff>
                    <xdr:row>230</xdr:row>
                    <xdr:rowOff>171450</xdr:rowOff>
                  </from>
                  <to>
                    <xdr:col>21</xdr:col>
                    <xdr:colOff>76200</xdr:colOff>
                    <xdr:row>230</xdr:row>
                    <xdr:rowOff>171450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4334A-D0E2-47B8-9A7F-E734E9548136}">
  <dimension ref="A1:Q160"/>
  <sheetViews>
    <sheetView showGridLines="0" zoomScaleNormal="100" workbookViewId="0">
      <selection activeCell="D8" sqref="D8:L8"/>
    </sheetView>
  </sheetViews>
  <sheetFormatPr baseColWidth="10" defaultColWidth="11.453125" defaultRowHeight="14" x14ac:dyDescent="0.3"/>
  <cols>
    <col min="1" max="1" width="1.54296875" style="3" customWidth="1"/>
    <col min="2" max="2" width="9" style="4" customWidth="1"/>
    <col min="3" max="3" width="40.54296875" style="7" customWidth="1"/>
    <col min="4" max="4" width="15.54296875" style="14" customWidth="1"/>
    <col min="5" max="5" width="11.453125" style="15"/>
    <col min="6" max="6" width="14.1796875" style="14" customWidth="1"/>
    <col min="7" max="8" width="11.453125" style="12"/>
    <col min="9" max="9" width="11.453125" style="3"/>
    <col min="10" max="12" width="25.54296875" style="3" customWidth="1"/>
    <col min="13" max="16384" width="11.453125" style="3"/>
  </cols>
  <sheetData>
    <row r="1" spans="1:17" ht="7" customHeight="1" thickBot="1" x14ac:dyDescent="0.35"/>
    <row r="2" spans="1:17" s="12" customFormat="1" ht="36" customHeight="1" x14ac:dyDescent="0.3">
      <c r="B2" s="172" t="s">
        <v>158</v>
      </c>
      <c r="C2" s="173"/>
      <c r="D2" s="173"/>
      <c r="E2" s="173"/>
      <c r="F2" s="173"/>
      <c r="G2" s="173"/>
      <c r="H2" s="173"/>
      <c r="I2" s="173"/>
      <c r="J2" s="173"/>
      <c r="K2" s="173"/>
      <c r="L2" s="174"/>
    </row>
    <row r="3" spans="1:17" s="12" customFormat="1" ht="7" customHeight="1" x14ac:dyDescent="0.3">
      <c r="B3" s="56"/>
      <c r="C3" s="55"/>
      <c r="D3" s="55"/>
      <c r="E3" s="55"/>
      <c r="F3" s="55"/>
      <c r="G3" s="55"/>
      <c r="H3" s="55"/>
      <c r="I3" s="55"/>
      <c r="J3" s="55"/>
      <c r="K3" s="55"/>
      <c r="L3" s="57"/>
    </row>
    <row r="4" spans="1:17" s="12" customFormat="1" ht="71.25" customHeight="1" x14ac:dyDescent="0.3">
      <c r="B4" s="175" t="s">
        <v>269</v>
      </c>
      <c r="C4" s="176"/>
      <c r="D4" s="176"/>
      <c r="E4" s="176"/>
      <c r="F4" s="176"/>
      <c r="G4" s="176"/>
      <c r="H4" s="176"/>
      <c r="I4" s="176"/>
      <c r="J4" s="176"/>
      <c r="K4" s="176"/>
      <c r="L4" s="177"/>
    </row>
    <row r="5" spans="1:17" s="12" customFormat="1" ht="7" customHeight="1" x14ac:dyDescent="0.3">
      <c r="B5" s="58"/>
      <c r="L5" s="59"/>
    </row>
    <row r="6" spans="1:17" s="28" customFormat="1" ht="38.25" customHeight="1" x14ac:dyDescent="0.3">
      <c r="A6" s="12"/>
      <c r="B6" s="181" t="s">
        <v>161</v>
      </c>
      <c r="C6" s="182"/>
      <c r="D6" s="178" t="s">
        <v>178</v>
      </c>
      <c r="E6" s="179"/>
      <c r="F6" s="179"/>
      <c r="G6" s="179"/>
      <c r="H6" s="179"/>
      <c r="I6" s="179"/>
      <c r="J6" s="179"/>
      <c r="K6" s="179"/>
      <c r="L6" s="180"/>
    </row>
    <row r="7" spans="1:17" s="28" customFormat="1" ht="7" customHeight="1" x14ac:dyDescent="0.35">
      <c r="B7" s="60"/>
      <c r="L7" s="61"/>
    </row>
    <row r="8" spans="1:17" s="28" customFormat="1" ht="57" customHeight="1" x14ac:dyDescent="0.3">
      <c r="A8" s="12"/>
      <c r="B8" s="183" t="s">
        <v>159</v>
      </c>
      <c r="C8" s="184"/>
      <c r="D8" s="185"/>
      <c r="E8" s="185"/>
      <c r="F8" s="185"/>
      <c r="G8" s="185"/>
      <c r="H8" s="185"/>
      <c r="I8" s="185"/>
      <c r="J8" s="185"/>
      <c r="K8" s="185"/>
      <c r="L8" s="186"/>
      <c r="Q8" s="29"/>
    </row>
    <row r="9" spans="1:17" s="28" customFormat="1" ht="7" customHeight="1" x14ac:dyDescent="0.35">
      <c r="B9" s="60"/>
      <c r="L9" s="61"/>
      <c r="Q9" s="29"/>
    </row>
    <row r="10" spans="1:17" s="28" customFormat="1" ht="36" customHeight="1" x14ac:dyDescent="0.3">
      <c r="A10" s="12"/>
      <c r="B10" s="190" t="s">
        <v>268</v>
      </c>
      <c r="C10" s="191"/>
      <c r="D10" s="191"/>
      <c r="E10" s="191"/>
      <c r="F10" s="191"/>
      <c r="G10" s="191"/>
      <c r="H10" s="191"/>
      <c r="I10" s="191"/>
      <c r="J10" s="191"/>
      <c r="K10" s="191"/>
      <c r="L10" s="192"/>
      <c r="Q10" s="29"/>
    </row>
    <row r="11" spans="1:17" s="28" customFormat="1" ht="7" customHeight="1" x14ac:dyDescent="0.3">
      <c r="A11" s="12"/>
      <c r="B11" s="146"/>
      <c r="C11" s="147"/>
      <c r="D11" s="147"/>
      <c r="E11" s="147"/>
      <c r="F11" s="147"/>
      <c r="G11" s="147"/>
      <c r="H11" s="147"/>
      <c r="I11" s="147"/>
      <c r="J11" s="147"/>
      <c r="K11" s="147"/>
      <c r="L11" s="148"/>
      <c r="Q11" s="29"/>
    </row>
    <row r="12" spans="1:17" s="28" customFormat="1" ht="167.25" customHeight="1" x14ac:dyDescent="0.3">
      <c r="A12" s="12"/>
      <c r="B12" s="187" t="s">
        <v>291</v>
      </c>
      <c r="C12" s="188"/>
      <c r="D12" s="188"/>
      <c r="E12" s="188"/>
      <c r="F12" s="188"/>
      <c r="G12" s="188"/>
      <c r="H12" s="188"/>
      <c r="I12" s="188"/>
      <c r="J12" s="188"/>
      <c r="K12" s="188"/>
      <c r="L12" s="189"/>
      <c r="Q12" s="29"/>
    </row>
    <row r="13" spans="1:17" s="28" customFormat="1" ht="7" customHeight="1" x14ac:dyDescent="0.35">
      <c r="B13" s="60"/>
      <c r="G13" s="65"/>
      <c r="L13" s="61"/>
      <c r="Q13" s="29"/>
    </row>
    <row r="14" spans="1:17" s="28" customFormat="1" ht="125.25" customHeight="1" x14ac:dyDescent="0.3">
      <c r="A14" s="12"/>
      <c r="B14" s="66" t="s">
        <v>270</v>
      </c>
      <c r="C14" s="277" t="s">
        <v>1</v>
      </c>
      <c r="D14" s="278"/>
      <c r="E14" s="278"/>
      <c r="F14" s="278"/>
      <c r="G14" s="278"/>
      <c r="H14" s="278"/>
      <c r="I14" s="279"/>
      <c r="J14" s="69" t="s">
        <v>284</v>
      </c>
      <c r="K14" s="70" t="s">
        <v>148</v>
      </c>
      <c r="L14" s="104" t="s">
        <v>285</v>
      </c>
    </row>
    <row r="15" spans="1:17" ht="7" customHeight="1" x14ac:dyDescent="0.3">
      <c r="B15" s="60"/>
      <c r="C15" s="6"/>
      <c r="D15" s="123"/>
      <c r="E15" s="124"/>
      <c r="F15" s="123"/>
      <c r="I15" s="12"/>
      <c r="J15" s="12"/>
      <c r="K15" s="12"/>
      <c r="L15" s="59"/>
    </row>
    <row r="16" spans="1:17" s="8" customFormat="1" ht="48.75" customHeight="1" x14ac:dyDescent="0.35">
      <c r="B16" s="143">
        <v>1</v>
      </c>
      <c r="C16" s="169" t="s">
        <v>260</v>
      </c>
      <c r="D16" s="170"/>
      <c r="E16" s="170"/>
      <c r="F16" s="170"/>
      <c r="G16" s="170"/>
      <c r="H16" s="170"/>
      <c r="I16" s="171"/>
      <c r="J16" s="151">
        <v>0</v>
      </c>
      <c r="K16" s="152">
        <v>4</v>
      </c>
      <c r="L16" s="153">
        <f>SUM(K16*J16)</f>
        <v>0</v>
      </c>
    </row>
    <row r="17" spans="2:12" s="8" customFormat="1" ht="45.75" customHeight="1" x14ac:dyDescent="0.35">
      <c r="B17" s="126">
        <v>2</v>
      </c>
      <c r="C17" s="169" t="s">
        <v>229</v>
      </c>
      <c r="D17" s="170"/>
      <c r="E17" s="170"/>
      <c r="F17" s="170"/>
      <c r="G17" s="170"/>
      <c r="H17" s="170"/>
      <c r="I17" s="171"/>
      <c r="J17" s="151">
        <v>0</v>
      </c>
      <c r="K17" s="9">
        <v>4</v>
      </c>
      <c r="L17" s="125">
        <f t="shared" ref="L17:L32" si="0">SUM(K17*J17)</f>
        <v>0</v>
      </c>
    </row>
    <row r="18" spans="2:12" s="11" customFormat="1" ht="30.75" customHeight="1" x14ac:dyDescent="0.35">
      <c r="B18" s="126">
        <v>3</v>
      </c>
      <c r="C18" s="169" t="s">
        <v>146</v>
      </c>
      <c r="D18" s="170"/>
      <c r="E18" s="170"/>
      <c r="F18" s="170"/>
      <c r="G18" s="170"/>
      <c r="H18" s="170"/>
      <c r="I18" s="171"/>
      <c r="J18" s="17">
        <v>0</v>
      </c>
      <c r="K18" s="9">
        <v>4</v>
      </c>
      <c r="L18" s="125">
        <f t="shared" si="0"/>
        <v>0</v>
      </c>
    </row>
    <row r="19" spans="2:12" s="11" customFormat="1" ht="44.25" customHeight="1" x14ac:dyDescent="0.35">
      <c r="B19" s="126">
        <v>4</v>
      </c>
      <c r="C19" s="169" t="s">
        <v>147</v>
      </c>
      <c r="D19" s="170"/>
      <c r="E19" s="170"/>
      <c r="F19" s="170"/>
      <c r="G19" s="170"/>
      <c r="H19" s="170"/>
      <c r="I19" s="171"/>
      <c r="J19" s="17">
        <v>0</v>
      </c>
      <c r="K19" s="9">
        <v>4</v>
      </c>
      <c r="L19" s="125">
        <f t="shared" si="0"/>
        <v>0</v>
      </c>
    </row>
    <row r="20" spans="2:12" s="11" customFormat="1" ht="36.75" customHeight="1" x14ac:dyDescent="0.35">
      <c r="B20" s="126">
        <v>5</v>
      </c>
      <c r="C20" s="169" t="s">
        <v>228</v>
      </c>
      <c r="D20" s="170"/>
      <c r="E20" s="170"/>
      <c r="F20" s="170"/>
      <c r="G20" s="170"/>
      <c r="H20" s="170"/>
      <c r="I20" s="171"/>
      <c r="J20" s="17">
        <v>0</v>
      </c>
      <c r="K20" s="9">
        <v>4</v>
      </c>
      <c r="L20" s="125">
        <f t="shared" si="0"/>
        <v>0</v>
      </c>
    </row>
    <row r="21" spans="2:12" ht="45.75" customHeight="1" x14ac:dyDescent="0.3">
      <c r="B21" s="126">
        <v>6</v>
      </c>
      <c r="C21" s="169" t="s">
        <v>149</v>
      </c>
      <c r="D21" s="170"/>
      <c r="E21" s="170"/>
      <c r="F21" s="170"/>
      <c r="G21" s="170"/>
      <c r="H21" s="170"/>
      <c r="I21" s="171"/>
      <c r="J21" s="17">
        <v>0</v>
      </c>
      <c r="K21" s="9">
        <v>4</v>
      </c>
      <c r="L21" s="125">
        <f t="shared" si="0"/>
        <v>0</v>
      </c>
    </row>
    <row r="22" spans="2:12" s="8" customFormat="1" ht="48" customHeight="1" x14ac:dyDescent="0.35">
      <c r="B22" s="126">
        <v>7</v>
      </c>
      <c r="C22" s="169" t="s">
        <v>151</v>
      </c>
      <c r="D22" s="170"/>
      <c r="E22" s="170"/>
      <c r="F22" s="170"/>
      <c r="G22" s="170"/>
      <c r="H22" s="170"/>
      <c r="I22" s="171"/>
      <c r="J22" s="151">
        <v>0</v>
      </c>
      <c r="K22" s="9">
        <v>4</v>
      </c>
      <c r="L22" s="125">
        <f t="shared" si="0"/>
        <v>0</v>
      </c>
    </row>
    <row r="23" spans="2:12" s="11" customFormat="1" ht="163.5" customHeight="1" x14ac:dyDescent="0.35">
      <c r="B23" s="126">
        <v>8</v>
      </c>
      <c r="C23" s="169" t="s">
        <v>264</v>
      </c>
      <c r="D23" s="170"/>
      <c r="E23" s="170"/>
      <c r="F23" s="170"/>
      <c r="G23" s="170"/>
      <c r="H23" s="170"/>
      <c r="I23" s="171"/>
      <c r="J23" s="17">
        <v>0</v>
      </c>
      <c r="K23" s="9">
        <v>4</v>
      </c>
      <c r="L23" s="125">
        <f t="shared" si="0"/>
        <v>0</v>
      </c>
    </row>
    <row r="24" spans="2:12" s="11" customFormat="1" ht="44.25" customHeight="1" x14ac:dyDescent="0.35">
      <c r="B24" s="126">
        <v>9</v>
      </c>
      <c r="C24" s="169" t="s">
        <v>150</v>
      </c>
      <c r="D24" s="170"/>
      <c r="E24" s="170"/>
      <c r="F24" s="170"/>
      <c r="G24" s="170"/>
      <c r="H24" s="170"/>
      <c r="I24" s="171"/>
      <c r="J24" s="18">
        <v>0</v>
      </c>
      <c r="K24" s="9">
        <v>4</v>
      </c>
      <c r="L24" s="125">
        <f t="shared" si="0"/>
        <v>0</v>
      </c>
    </row>
    <row r="25" spans="2:12" s="11" customFormat="1" ht="36" customHeight="1" x14ac:dyDescent="0.35">
      <c r="B25" s="126">
        <v>10</v>
      </c>
      <c r="C25" s="169" t="s">
        <v>207</v>
      </c>
      <c r="D25" s="170"/>
      <c r="E25" s="170"/>
      <c r="F25" s="170"/>
      <c r="G25" s="170"/>
      <c r="H25" s="170"/>
      <c r="I25" s="171"/>
      <c r="J25" s="19">
        <v>0</v>
      </c>
      <c r="K25" s="9">
        <v>4</v>
      </c>
      <c r="L25" s="125">
        <f t="shared" si="0"/>
        <v>0</v>
      </c>
    </row>
    <row r="26" spans="2:12" s="11" customFormat="1" ht="39.75" customHeight="1" x14ac:dyDescent="0.35">
      <c r="B26" s="126">
        <v>11</v>
      </c>
      <c r="C26" s="169" t="s">
        <v>261</v>
      </c>
      <c r="D26" s="170"/>
      <c r="E26" s="170"/>
      <c r="F26" s="170"/>
      <c r="G26" s="170"/>
      <c r="H26" s="170"/>
      <c r="I26" s="171"/>
      <c r="J26" s="17">
        <v>0</v>
      </c>
      <c r="K26" s="9">
        <v>4</v>
      </c>
      <c r="L26" s="125">
        <f t="shared" si="0"/>
        <v>0</v>
      </c>
    </row>
    <row r="27" spans="2:12" s="11" customFormat="1" ht="37.5" customHeight="1" x14ac:dyDescent="0.35">
      <c r="B27" s="126">
        <v>12</v>
      </c>
      <c r="C27" s="169" t="s">
        <v>152</v>
      </c>
      <c r="D27" s="170"/>
      <c r="E27" s="170"/>
      <c r="F27" s="170"/>
      <c r="G27" s="170"/>
      <c r="H27" s="170"/>
      <c r="I27" s="171"/>
      <c r="J27" s="17">
        <v>0</v>
      </c>
      <c r="K27" s="9">
        <v>8</v>
      </c>
      <c r="L27" s="125">
        <f t="shared" si="0"/>
        <v>0</v>
      </c>
    </row>
    <row r="28" spans="2:12" s="11" customFormat="1" ht="36" customHeight="1" x14ac:dyDescent="0.35">
      <c r="B28" s="126">
        <v>13</v>
      </c>
      <c r="C28" s="169" t="s">
        <v>239</v>
      </c>
      <c r="D28" s="170"/>
      <c r="E28" s="170"/>
      <c r="F28" s="170"/>
      <c r="G28" s="170"/>
      <c r="H28" s="170"/>
      <c r="I28" s="171"/>
      <c r="J28" s="17">
        <v>0</v>
      </c>
      <c r="K28" s="9">
        <v>4</v>
      </c>
      <c r="L28" s="125">
        <f t="shared" si="0"/>
        <v>0</v>
      </c>
    </row>
    <row r="29" spans="2:12" s="11" customFormat="1" ht="68.25" customHeight="1" x14ac:dyDescent="0.35">
      <c r="B29" s="126">
        <v>14</v>
      </c>
      <c r="C29" s="169" t="s">
        <v>262</v>
      </c>
      <c r="D29" s="170"/>
      <c r="E29" s="170"/>
      <c r="F29" s="170"/>
      <c r="G29" s="170"/>
      <c r="H29" s="170"/>
      <c r="I29" s="171"/>
      <c r="J29" s="17">
        <v>0</v>
      </c>
      <c r="K29" s="9">
        <v>4</v>
      </c>
      <c r="L29" s="125">
        <f t="shared" si="0"/>
        <v>0</v>
      </c>
    </row>
    <row r="30" spans="2:12" s="11" customFormat="1" ht="47.25" customHeight="1" x14ac:dyDescent="0.35">
      <c r="B30" s="126">
        <v>15</v>
      </c>
      <c r="C30" s="169" t="s">
        <v>153</v>
      </c>
      <c r="D30" s="170"/>
      <c r="E30" s="170"/>
      <c r="F30" s="170"/>
      <c r="G30" s="170"/>
      <c r="H30" s="170"/>
      <c r="I30" s="171"/>
      <c r="J30" s="17">
        <v>0</v>
      </c>
      <c r="K30" s="9">
        <v>4</v>
      </c>
      <c r="L30" s="125">
        <f t="shared" si="0"/>
        <v>0</v>
      </c>
    </row>
    <row r="31" spans="2:12" s="11" customFormat="1" ht="32.25" customHeight="1" x14ac:dyDescent="0.35">
      <c r="B31" s="126">
        <v>16</v>
      </c>
      <c r="C31" s="169" t="s">
        <v>154</v>
      </c>
      <c r="D31" s="170"/>
      <c r="E31" s="170"/>
      <c r="F31" s="170"/>
      <c r="G31" s="170"/>
      <c r="H31" s="170"/>
      <c r="I31" s="171"/>
      <c r="J31" s="17">
        <v>0</v>
      </c>
      <c r="K31" s="9">
        <v>4</v>
      </c>
      <c r="L31" s="125">
        <f t="shared" si="0"/>
        <v>0</v>
      </c>
    </row>
    <row r="32" spans="2:12" s="11" customFormat="1" ht="46.5" customHeight="1" x14ac:dyDescent="0.35">
      <c r="B32" s="126">
        <v>17</v>
      </c>
      <c r="C32" s="169" t="s">
        <v>263</v>
      </c>
      <c r="D32" s="170"/>
      <c r="E32" s="170"/>
      <c r="F32" s="170"/>
      <c r="G32" s="170"/>
      <c r="H32" s="170"/>
      <c r="I32" s="171"/>
      <c r="J32" s="17">
        <v>0</v>
      </c>
      <c r="K32" s="9">
        <v>8</v>
      </c>
      <c r="L32" s="125">
        <f t="shared" si="0"/>
        <v>0</v>
      </c>
    </row>
    <row r="33" spans="2:12" s="8" customFormat="1" ht="66.75" customHeight="1" x14ac:dyDescent="0.35">
      <c r="B33" s="126">
        <v>18</v>
      </c>
      <c r="C33" s="169" t="s">
        <v>295</v>
      </c>
      <c r="D33" s="170"/>
      <c r="E33" s="170"/>
      <c r="F33" s="170"/>
      <c r="G33" s="170"/>
      <c r="H33" s="255" t="s">
        <v>248</v>
      </c>
      <c r="I33" s="265"/>
      <c r="J33" s="44" t="s">
        <v>40</v>
      </c>
      <c r="K33" s="100"/>
      <c r="L33" s="127"/>
    </row>
    <row r="34" spans="2:12" ht="36" customHeight="1" x14ac:dyDescent="0.3">
      <c r="B34" s="126">
        <v>19</v>
      </c>
      <c r="C34" s="280" t="s">
        <v>286</v>
      </c>
      <c r="D34" s="282"/>
      <c r="E34" s="282"/>
      <c r="F34" s="282"/>
      <c r="G34" s="281"/>
      <c r="H34" s="280" t="s">
        <v>145</v>
      </c>
      <c r="I34" s="281"/>
      <c r="J34" s="20">
        <v>0</v>
      </c>
      <c r="K34" s="13" t="s">
        <v>10</v>
      </c>
      <c r="L34" s="117"/>
    </row>
    <row r="35" spans="2:12" s="5" customFormat="1" ht="7" customHeight="1" x14ac:dyDescent="0.35">
      <c r="B35" s="128"/>
      <c r="L35" s="129"/>
    </row>
    <row r="36" spans="2:12" s="12" customFormat="1" ht="36" customHeight="1" x14ac:dyDescent="0.3">
      <c r="B36" s="198"/>
      <c r="C36" s="197" t="s">
        <v>287</v>
      </c>
      <c r="D36" s="197"/>
      <c r="E36" s="197"/>
      <c r="F36" s="197"/>
      <c r="G36" s="197"/>
      <c r="H36" s="197"/>
      <c r="I36" s="197"/>
      <c r="J36" s="197"/>
      <c r="K36" s="197"/>
      <c r="L36" s="83">
        <f>SUM(L16:L32)</f>
        <v>0</v>
      </c>
    </row>
    <row r="37" spans="2:12" s="12" customFormat="1" ht="36" customHeight="1" x14ac:dyDescent="0.3">
      <c r="B37" s="215"/>
      <c r="D37" s="87"/>
      <c r="E37" s="87"/>
      <c r="F37" s="87"/>
      <c r="G37" s="87"/>
      <c r="H37" s="86"/>
      <c r="I37" s="82"/>
      <c r="J37" s="52" t="s">
        <v>280</v>
      </c>
      <c r="K37" s="89">
        <v>0.19</v>
      </c>
      <c r="L37" s="83">
        <f>L36*K37</f>
        <v>0</v>
      </c>
    </row>
    <row r="38" spans="2:12" s="12" customFormat="1" ht="36" customHeight="1" x14ac:dyDescent="0.3">
      <c r="B38" s="215"/>
      <c r="C38" s="207" t="s">
        <v>169</v>
      </c>
      <c r="D38" s="207"/>
      <c r="E38" s="207"/>
      <c r="F38" s="207"/>
      <c r="G38" s="207"/>
      <c r="H38" s="207"/>
      <c r="I38" s="207"/>
      <c r="J38" s="207"/>
      <c r="K38" s="207"/>
      <c r="L38" s="83">
        <f>L36+L37</f>
        <v>0</v>
      </c>
    </row>
    <row r="39" spans="2:12" s="12" customFormat="1" ht="36" customHeight="1" x14ac:dyDescent="0.3">
      <c r="B39" s="215"/>
      <c r="D39" s="88"/>
      <c r="E39" s="217" t="s">
        <v>177</v>
      </c>
      <c r="F39" s="217"/>
      <c r="G39" s="217"/>
      <c r="H39" s="217"/>
      <c r="I39" s="217"/>
      <c r="J39" s="218"/>
      <c r="K39" s="51">
        <v>0</v>
      </c>
      <c r="L39" s="84">
        <f>L38*K39</f>
        <v>0</v>
      </c>
    </row>
    <row r="40" spans="2:12" s="12" customFormat="1" ht="36" customHeight="1" thickBot="1" x14ac:dyDescent="0.35">
      <c r="B40" s="216"/>
      <c r="C40" s="204" t="s">
        <v>176</v>
      </c>
      <c r="D40" s="205"/>
      <c r="E40" s="205"/>
      <c r="F40" s="205"/>
      <c r="G40" s="205"/>
      <c r="H40" s="205"/>
      <c r="I40" s="205"/>
      <c r="J40" s="205"/>
      <c r="K40" s="206"/>
      <c r="L40" s="85">
        <f>SUM(L38-L39)</f>
        <v>0</v>
      </c>
    </row>
    <row r="41" spans="2:12" s="12" customFormat="1" ht="7" customHeight="1" x14ac:dyDescent="0.3">
      <c r="B41" s="90"/>
      <c r="C41" s="90"/>
      <c r="D41" s="90"/>
      <c r="E41" s="90"/>
      <c r="F41" s="90"/>
      <c r="G41" s="90"/>
      <c r="H41" s="90"/>
      <c r="I41" s="90"/>
      <c r="J41" s="90"/>
      <c r="K41" s="90"/>
      <c r="L41" s="90"/>
    </row>
    <row r="42" spans="2:12" s="12" customFormat="1" ht="21" customHeight="1" x14ac:dyDescent="0.3">
      <c r="B42" s="212" t="s">
        <v>281</v>
      </c>
      <c r="C42" s="213"/>
      <c r="D42" s="213"/>
      <c r="E42" s="213"/>
      <c r="F42" s="213"/>
      <c r="G42" s="213"/>
      <c r="H42" s="213"/>
      <c r="I42" s="213"/>
      <c r="J42" s="213"/>
      <c r="K42" s="213"/>
      <c r="L42" s="214"/>
    </row>
    <row r="43" spans="2:12" s="12" customFormat="1" ht="21" customHeight="1" x14ac:dyDescent="0.3">
      <c r="B43" s="209" t="s">
        <v>282</v>
      </c>
      <c r="C43" s="210"/>
      <c r="D43" s="210"/>
      <c r="E43" s="210"/>
      <c r="F43" s="210"/>
      <c r="G43" s="210"/>
      <c r="H43" s="210"/>
      <c r="I43" s="210"/>
      <c r="J43" s="210"/>
      <c r="K43" s="210"/>
      <c r="L43" s="211"/>
    </row>
    <row r="44" spans="2:12" x14ac:dyDescent="0.3">
      <c r="G44" s="5"/>
      <c r="H44" s="5"/>
      <c r="I44" s="5"/>
      <c r="J44" s="5"/>
      <c r="K44" s="5"/>
      <c r="L44" s="5"/>
    </row>
    <row r="45" spans="2:12" x14ac:dyDescent="0.3">
      <c r="G45" s="5"/>
      <c r="H45" s="5"/>
      <c r="I45" s="5"/>
      <c r="J45" s="5"/>
      <c r="K45" s="5"/>
      <c r="L45" s="5"/>
    </row>
    <row r="46" spans="2:12" x14ac:dyDescent="0.3">
      <c r="G46" s="5"/>
      <c r="H46" s="5"/>
      <c r="I46" s="5"/>
      <c r="J46" s="5"/>
      <c r="K46" s="5"/>
      <c r="L46" s="5"/>
    </row>
    <row r="47" spans="2:12" x14ac:dyDescent="0.3">
      <c r="G47" s="5"/>
      <c r="H47" s="5"/>
      <c r="I47" s="5"/>
      <c r="J47" s="5"/>
      <c r="K47" s="5"/>
      <c r="L47" s="5"/>
    </row>
    <row r="48" spans="2:12" x14ac:dyDescent="0.3">
      <c r="G48" s="5"/>
      <c r="H48" s="5"/>
      <c r="I48" s="5"/>
      <c r="J48" s="5"/>
      <c r="K48" s="5"/>
      <c r="L48" s="5"/>
    </row>
    <row r="49" spans="7:12" x14ac:dyDescent="0.3">
      <c r="G49" s="5"/>
      <c r="H49" s="5"/>
      <c r="I49" s="5"/>
      <c r="J49" s="5"/>
      <c r="K49" s="5"/>
      <c r="L49" s="5"/>
    </row>
    <row r="50" spans="7:12" x14ac:dyDescent="0.3">
      <c r="G50" s="5"/>
      <c r="H50" s="5"/>
      <c r="I50" s="5"/>
      <c r="J50" s="5"/>
      <c r="K50" s="5"/>
      <c r="L50" s="5"/>
    </row>
    <row r="51" spans="7:12" x14ac:dyDescent="0.3">
      <c r="G51" s="5"/>
      <c r="H51" s="5"/>
      <c r="I51" s="5"/>
      <c r="J51" s="5"/>
      <c r="K51" s="5"/>
      <c r="L51" s="5"/>
    </row>
    <row r="52" spans="7:12" x14ac:dyDescent="0.3">
      <c r="G52" s="5"/>
      <c r="H52" s="5"/>
      <c r="I52" s="5"/>
      <c r="J52" s="5"/>
      <c r="K52" s="5"/>
      <c r="L52" s="5"/>
    </row>
    <row r="53" spans="7:12" x14ac:dyDescent="0.3">
      <c r="G53" s="5"/>
      <c r="H53" s="5"/>
      <c r="I53" s="5"/>
      <c r="J53" s="5"/>
      <c r="K53" s="5"/>
      <c r="L53" s="5"/>
    </row>
    <row r="54" spans="7:12" x14ac:dyDescent="0.3">
      <c r="G54" s="5"/>
      <c r="H54" s="5"/>
      <c r="I54" s="5"/>
      <c r="J54" s="5"/>
      <c r="K54" s="5"/>
      <c r="L54" s="5"/>
    </row>
    <row r="55" spans="7:12" x14ac:dyDescent="0.3">
      <c r="G55" s="5"/>
      <c r="H55" s="5"/>
      <c r="I55" s="5"/>
      <c r="J55" s="5"/>
      <c r="K55" s="5"/>
      <c r="L55" s="5"/>
    </row>
    <row r="56" spans="7:12" x14ac:dyDescent="0.3">
      <c r="G56" s="5"/>
      <c r="H56" s="5"/>
      <c r="I56" s="5"/>
      <c r="J56" s="5"/>
      <c r="K56" s="5"/>
      <c r="L56" s="5"/>
    </row>
    <row r="57" spans="7:12" x14ac:dyDescent="0.3">
      <c r="G57" s="5"/>
      <c r="H57" s="5"/>
      <c r="I57" s="5"/>
      <c r="J57" s="5"/>
      <c r="K57" s="5"/>
      <c r="L57" s="5"/>
    </row>
    <row r="58" spans="7:12" x14ac:dyDescent="0.3">
      <c r="G58" s="5"/>
      <c r="H58" s="5"/>
      <c r="I58" s="5"/>
      <c r="J58" s="5"/>
      <c r="K58" s="5"/>
      <c r="L58" s="5"/>
    </row>
    <row r="59" spans="7:12" x14ac:dyDescent="0.3">
      <c r="G59" s="5"/>
      <c r="H59" s="5"/>
    </row>
    <row r="60" spans="7:12" x14ac:dyDescent="0.3">
      <c r="G60" s="5"/>
      <c r="H60" s="5"/>
    </row>
    <row r="61" spans="7:12" x14ac:dyDescent="0.3">
      <c r="G61" s="5"/>
      <c r="H61" s="5"/>
    </row>
    <row r="62" spans="7:12" x14ac:dyDescent="0.3">
      <c r="G62" s="5"/>
      <c r="H62" s="5"/>
    </row>
    <row r="63" spans="7:12" x14ac:dyDescent="0.3">
      <c r="G63" s="5"/>
      <c r="H63" s="5"/>
    </row>
    <row r="64" spans="7:12" x14ac:dyDescent="0.3">
      <c r="G64" s="5"/>
      <c r="H64" s="5"/>
    </row>
    <row r="65" spans="7:8" x14ac:dyDescent="0.3">
      <c r="G65" s="5"/>
      <c r="H65" s="5"/>
    </row>
    <row r="66" spans="7:8" x14ac:dyDescent="0.3">
      <c r="G66" s="5"/>
      <c r="H66" s="5"/>
    </row>
    <row r="67" spans="7:8" x14ac:dyDescent="0.3">
      <c r="G67" s="5"/>
      <c r="H67" s="5"/>
    </row>
    <row r="68" spans="7:8" x14ac:dyDescent="0.3">
      <c r="G68" s="5"/>
      <c r="H68" s="5"/>
    </row>
    <row r="69" spans="7:8" x14ac:dyDescent="0.3">
      <c r="G69" s="5"/>
      <c r="H69" s="5"/>
    </row>
    <row r="70" spans="7:8" x14ac:dyDescent="0.3">
      <c r="G70" s="5"/>
      <c r="H70" s="5"/>
    </row>
    <row r="71" spans="7:8" x14ac:dyDescent="0.3">
      <c r="G71" s="5"/>
      <c r="H71" s="5"/>
    </row>
    <row r="72" spans="7:8" x14ac:dyDescent="0.3">
      <c r="G72" s="5"/>
      <c r="H72" s="5"/>
    </row>
    <row r="73" spans="7:8" x14ac:dyDescent="0.3">
      <c r="G73" s="5"/>
      <c r="H73" s="5"/>
    </row>
    <row r="74" spans="7:8" x14ac:dyDescent="0.3">
      <c r="G74" s="5"/>
      <c r="H74" s="5"/>
    </row>
    <row r="75" spans="7:8" x14ac:dyDescent="0.3">
      <c r="G75" s="5"/>
      <c r="H75" s="5"/>
    </row>
    <row r="76" spans="7:8" x14ac:dyDescent="0.3">
      <c r="G76" s="5"/>
      <c r="H76" s="5"/>
    </row>
    <row r="77" spans="7:8" x14ac:dyDescent="0.3">
      <c r="G77" s="5"/>
      <c r="H77" s="5"/>
    </row>
    <row r="78" spans="7:8" x14ac:dyDescent="0.3">
      <c r="G78" s="5"/>
      <c r="H78" s="5"/>
    </row>
    <row r="79" spans="7:8" x14ac:dyDescent="0.3">
      <c r="G79" s="5"/>
      <c r="H79" s="5"/>
    </row>
    <row r="80" spans="7:8" x14ac:dyDescent="0.3">
      <c r="G80" s="5"/>
      <c r="H80" s="5"/>
    </row>
    <row r="81" spans="7:8" x14ac:dyDescent="0.3">
      <c r="G81" s="5"/>
      <c r="H81" s="5"/>
    </row>
    <row r="82" spans="7:8" x14ac:dyDescent="0.3">
      <c r="G82" s="5"/>
      <c r="H82" s="5"/>
    </row>
    <row r="83" spans="7:8" x14ac:dyDescent="0.3">
      <c r="G83" s="5"/>
      <c r="H83" s="5"/>
    </row>
    <row r="84" spans="7:8" x14ac:dyDescent="0.3">
      <c r="G84" s="5"/>
      <c r="H84" s="5"/>
    </row>
    <row r="85" spans="7:8" x14ac:dyDescent="0.3">
      <c r="G85" s="5"/>
      <c r="H85" s="5"/>
    </row>
    <row r="86" spans="7:8" x14ac:dyDescent="0.3">
      <c r="G86" s="5"/>
      <c r="H86" s="5"/>
    </row>
    <row r="87" spans="7:8" x14ac:dyDescent="0.3">
      <c r="G87" s="5"/>
      <c r="H87" s="5"/>
    </row>
    <row r="88" spans="7:8" x14ac:dyDescent="0.3">
      <c r="G88" s="5"/>
      <c r="H88" s="5"/>
    </row>
    <row r="89" spans="7:8" x14ac:dyDescent="0.3">
      <c r="G89" s="5"/>
      <c r="H89" s="5"/>
    </row>
    <row r="90" spans="7:8" x14ac:dyDescent="0.3">
      <c r="G90" s="5"/>
      <c r="H90" s="5"/>
    </row>
    <row r="91" spans="7:8" x14ac:dyDescent="0.3">
      <c r="G91" s="5"/>
      <c r="H91" s="5"/>
    </row>
    <row r="92" spans="7:8" x14ac:dyDescent="0.3">
      <c r="G92" s="5"/>
      <c r="H92" s="5"/>
    </row>
    <row r="93" spans="7:8" x14ac:dyDescent="0.3">
      <c r="G93" s="5"/>
      <c r="H93" s="5"/>
    </row>
    <row r="94" spans="7:8" x14ac:dyDescent="0.3">
      <c r="G94" s="5"/>
      <c r="H94" s="5"/>
    </row>
    <row r="95" spans="7:8" x14ac:dyDescent="0.3">
      <c r="G95" s="5"/>
      <c r="H95" s="5"/>
    </row>
    <row r="96" spans="7:8" x14ac:dyDescent="0.3">
      <c r="G96" s="5"/>
      <c r="H96" s="5"/>
    </row>
    <row r="97" spans="7:8" x14ac:dyDescent="0.3">
      <c r="G97" s="5"/>
      <c r="H97" s="5"/>
    </row>
    <row r="98" spans="7:8" x14ac:dyDescent="0.3">
      <c r="G98" s="5"/>
      <c r="H98" s="5"/>
    </row>
    <row r="99" spans="7:8" x14ac:dyDescent="0.3">
      <c r="G99" s="5"/>
      <c r="H99" s="5"/>
    </row>
    <row r="100" spans="7:8" x14ac:dyDescent="0.3">
      <c r="G100" s="5"/>
      <c r="H100" s="5"/>
    </row>
    <row r="101" spans="7:8" x14ac:dyDescent="0.3">
      <c r="G101" s="5"/>
      <c r="H101" s="5"/>
    </row>
    <row r="102" spans="7:8" x14ac:dyDescent="0.3">
      <c r="G102" s="5"/>
      <c r="H102" s="5"/>
    </row>
    <row r="103" spans="7:8" x14ac:dyDescent="0.3">
      <c r="G103" s="5"/>
      <c r="H103" s="5"/>
    </row>
    <row r="104" spans="7:8" x14ac:dyDescent="0.3">
      <c r="G104" s="5"/>
      <c r="H104" s="5"/>
    </row>
    <row r="105" spans="7:8" x14ac:dyDescent="0.3">
      <c r="G105" s="5"/>
      <c r="H105" s="5"/>
    </row>
    <row r="106" spans="7:8" x14ac:dyDescent="0.3">
      <c r="G106" s="5"/>
      <c r="H106" s="5"/>
    </row>
    <row r="107" spans="7:8" x14ac:dyDescent="0.3">
      <c r="G107" s="5"/>
      <c r="H107" s="5"/>
    </row>
    <row r="108" spans="7:8" x14ac:dyDescent="0.3">
      <c r="G108" s="5"/>
      <c r="H108" s="5"/>
    </row>
    <row r="109" spans="7:8" x14ac:dyDescent="0.3">
      <c r="G109" s="5"/>
      <c r="H109" s="5"/>
    </row>
    <row r="110" spans="7:8" x14ac:dyDescent="0.3">
      <c r="G110" s="5"/>
      <c r="H110" s="5"/>
    </row>
    <row r="111" spans="7:8" x14ac:dyDescent="0.3">
      <c r="G111" s="5"/>
      <c r="H111" s="5"/>
    </row>
    <row r="112" spans="7:8" x14ac:dyDescent="0.3">
      <c r="G112" s="5"/>
      <c r="H112" s="5"/>
    </row>
    <row r="113" spans="7:8" x14ac:dyDescent="0.3">
      <c r="G113" s="5"/>
      <c r="H113" s="5"/>
    </row>
    <row r="114" spans="7:8" x14ac:dyDescent="0.3">
      <c r="G114" s="5"/>
      <c r="H114" s="5"/>
    </row>
    <row r="115" spans="7:8" x14ac:dyDescent="0.3">
      <c r="G115" s="5"/>
      <c r="H115" s="5"/>
    </row>
    <row r="116" spans="7:8" x14ac:dyDescent="0.3">
      <c r="G116" s="5"/>
      <c r="H116" s="5"/>
    </row>
    <row r="117" spans="7:8" x14ac:dyDescent="0.3">
      <c r="G117" s="5"/>
      <c r="H117" s="5"/>
    </row>
    <row r="118" spans="7:8" x14ac:dyDescent="0.3">
      <c r="G118" s="5"/>
      <c r="H118" s="5"/>
    </row>
    <row r="119" spans="7:8" x14ac:dyDescent="0.3">
      <c r="G119" s="5"/>
      <c r="H119" s="5"/>
    </row>
    <row r="120" spans="7:8" x14ac:dyDescent="0.3">
      <c r="G120" s="5"/>
      <c r="H120" s="5"/>
    </row>
    <row r="121" spans="7:8" x14ac:dyDescent="0.3">
      <c r="G121" s="5"/>
      <c r="H121" s="5"/>
    </row>
    <row r="122" spans="7:8" x14ac:dyDescent="0.3">
      <c r="G122" s="5"/>
      <c r="H122" s="5"/>
    </row>
    <row r="123" spans="7:8" x14ac:dyDescent="0.3">
      <c r="G123" s="5"/>
      <c r="H123" s="5"/>
    </row>
    <row r="124" spans="7:8" x14ac:dyDescent="0.3">
      <c r="G124" s="5"/>
      <c r="H124" s="5"/>
    </row>
    <row r="125" spans="7:8" x14ac:dyDescent="0.3">
      <c r="G125" s="5"/>
      <c r="H125" s="5"/>
    </row>
    <row r="126" spans="7:8" x14ac:dyDescent="0.3">
      <c r="G126" s="5"/>
      <c r="H126" s="5"/>
    </row>
    <row r="127" spans="7:8" x14ac:dyDescent="0.3">
      <c r="G127" s="5"/>
      <c r="H127" s="5"/>
    </row>
    <row r="128" spans="7:8" x14ac:dyDescent="0.3">
      <c r="G128" s="5"/>
      <c r="H128" s="5"/>
    </row>
    <row r="129" spans="7:8" x14ac:dyDescent="0.3">
      <c r="G129" s="5"/>
      <c r="H129" s="5"/>
    </row>
    <row r="130" spans="7:8" x14ac:dyDescent="0.3">
      <c r="G130" s="5"/>
      <c r="H130" s="5"/>
    </row>
    <row r="131" spans="7:8" x14ac:dyDescent="0.3">
      <c r="G131" s="5"/>
      <c r="H131" s="5"/>
    </row>
    <row r="132" spans="7:8" x14ac:dyDescent="0.3">
      <c r="G132" s="5"/>
      <c r="H132" s="5"/>
    </row>
    <row r="133" spans="7:8" x14ac:dyDescent="0.3">
      <c r="G133" s="5"/>
      <c r="H133" s="5"/>
    </row>
    <row r="134" spans="7:8" x14ac:dyDescent="0.3">
      <c r="G134" s="5"/>
      <c r="H134" s="5"/>
    </row>
    <row r="135" spans="7:8" x14ac:dyDescent="0.3">
      <c r="G135" s="5"/>
      <c r="H135" s="5"/>
    </row>
    <row r="136" spans="7:8" x14ac:dyDescent="0.3">
      <c r="G136" s="5"/>
      <c r="H136" s="5"/>
    </row>
    <row r="137" spans="7:8" x14ac:dyDescent="0.3">
      <c r="G137" s="5"/>
      <c r="H137" s="5"/>
    </row>
    <row r="138" spans="7:8" x14ac:dyDescent="0.3">
      <c r="G138" s="5"/>
      <c r="H138" s="5"/>
    </row>
    <row r="139" spans="7:8" x14ac:dyDescent="0.3">
      <c r="G139" s="5"/>
      <c r="H139" s="5"/>
    </row>
    <row r="140" spans="7:8" x14ac:dyDescent="0.3">
      <c r="G140" s="5"/>
      <c r="H140" s="5"/>
    </row>
    <row r="141" spans="7:8" x14ac:dyDescent="0.3">
      <c r="G141" s="5"/>
      <c r="H141" s="5"/>
    </row>
    <row r="142" spans="7:8" x14ac:dyDescent="0.3">
      <c r="G142" s="5"/>
      <c r="H142" s="5"/>
    </row>
    <row r="143" spans="7:8" x14ac:dyDescent="0.3">
      <c r="G143" s="5"/>
      <c r="H143" s="5"/>
    </row>
    <row r="144" spans="7:8" x14ac:dyDescent="0.3">
      <c r="G144" s="5"/>
      <c r="H144" s="5"/>
    </row>
    <row r="145" spans="7:8" x14ac:dyDescent="0.3">
      <c r="G145" s="5"/>
      <c r="H145" s="5"/>
    </row>
    <row r="146" spans="7:8" x14ac:dyDescent="0.3">
      <c r="G146" s="5"/>
      <c r="H146" s="5"/>
    </row>
    <row r="147" spans="7:8" x14ac:dyDescent="0.3">
      <c r="G147" s="5"/>
      <c r="H147" s="5"/>
    </row>
    <row r="148" spans="7:8" x14ac:dyDescent="0.3">
      <c r="G148" s="5"/>
      <c r="H148" s="5"/>
    </row>
    <row r="149" spans="7:8" x14ac:dyDescent="0.3">
      <c r="G149" s="5"/>
      <c r="H149" s="5"/>
    </row>
    <row r="150" spans="7:8" x14ac:dyDescent="0.3">
      <c r="G150" s="5"/>
      <c r="H150" s="5"/>
    </row>
    <row r="151" spans="7:8" x14ac:dyDescent="0.3">
      <c r="G151" s="5"/>
      <c r="H151" s="5"/>
    </row>
    <row r="152" spans="7:8" x14ac:dyDescent="0.3">
      <c r="G152" s="5"/>
      <c r="H152" s="5"/>
    </row>
    <row r="153" spans="7:8" x14ac:dyDescent="0.3">
      <c r="G153" s="5"/>
      <c r="H153" s="5"/>
    </row>
    <row r="154" spans="7:8" x14ac:dyDescent="0.3">
      <c r="G154" s="5"/>
      <c r="H154" s="5"/>
    </row>
    <row r="155" spans="7:8" x14ac:dyDescent="0.3">
      <c r="G155" s="5"/>
      <c r="H155" s="5"/>
    </row>
    <row r="156" spans="7:8" x14ac:dyDescent="0.3">
      <c r="G156" s="5"/>
      <c r="H156" s="5"/>
    </row>
    <row r="157" spans="7:8" x14ac:dyDescent="0.3">
      <c r="G157" s="5"/>
      <c r="H157" s="5"/>
    </row>
    <row r="158" spans="7:8" x14ac:dyDescent="0.3">
      <c r="G158" s="5"/>
      <c r="H158" s="5"/>
    </row>
    <row r="159" spans="7:8" x14ac:dyDescent="0.3">
      <c r="G159" s="5"/>
      <c r="H159" s="5"/>
    </row>
    <row r="160" spans="7:8" x14ac:dyDescent="0.3">
      <c r="G160" s="5"/>
      <c r="H160" s="5"/>
    </row>
  </sheetData>
  <sheetProtection algorithmName="SHA-512" hashValue="ypOoGTjrS8/iq7a87yTjljPfRaDM9SPiVEn4ak7QfaDH9280H7cJ8ziDGgZIeXfKLlZMxntY5HI+nH5dC2Ri4g==" saltValue="omlsmO1YrRZfI6cYdkkh9A==" spinCount="100000" sheet="1" objects="1" scenarios="1" formatCells="0" formatColumns="0" selectLockedCells="1"/>
  <protectedRanges>
    <protectedRange sqref="J34" name="Bereich4"/>
    <protectedRange sqref="J24:J32" name="Bereich2"/>
    <protectedRange sqref="J16:J23" name="Bereich1"/>
    <protectedRange sqref="K33" name="Bereich4_1"/>
    <protectedRange sqref="K39" name="Bereich6"/>
  </protectedRanges>
  <mergeCells count="37">
    <mergeCell ref="B42:L42"/>
    <mergeCell ref="B43:L43"/>
    <mergeCell ref="C17:I17"/>
    <mergeCell ref="C18:I18"/>
    <mergeCell ref="C19:I19"/>
    <mergeCell ref="C20:I20"/>
    <mergeCell ref="C21:I21"/>
    <mergeCell ref="C22:I22"/>
    <mergeCell ref="C23:I23"/>
    <mergeCell ref="C24:I24"/>
    <mergeCell ref="C25:I25"/>
    <mergeCell ref="C26:I26"/>
    <mergeCell ref="B36:B40"/>
    <mergeCell ref="C36:K36"/>
    <mergeCell ref="C38:K38"/>
    <mergeCell ref="C40:K40"/>
    <mergeCell ref="B10:L10"/>
    <mergeCell ref="B12:L12"/>
    <mergeCell ref="C14:I14"/>
    <mergeCell ref="C16:I16"/>
    <mergeCell ref="C27:I27"/>
    <mergeCell ref="C28:I28"/>
    <mergeCell ref="C29:I29"/>
    <mergeCell ref="C30:I30"/>
    <mergeCell ref="C31:I31"/>
    <mergeCell ref="C32:I32"/>
    <mergeCell ref="C33:G33"/>
    <mergeCell ref="H33:I33"/>
    <mergeCell ref="H34:I34"/>
    <mergeCell ref="C34:G34"/>
    <mergeCell ref="E39:J39"/>
    <mergeCell ref="B2:L2"/>
    <mergeCell ref="B4:L4"/>
    <mergeCell ref="B6:C6"/>
    <mergeCell ref="D6:L6"/>
    <mergeCell ref="B8:C8"/>
    <mergeCell ref="D8:L8"/>
  </mergeCells>
  <dataValidations count="1">
    <dataValidation type="list" allowBlank="1" showInputMessage="1" showErrorMessage="1" sqref="J33" xr:uid="{93B76174-C993-42CD-8EA5-3ECE2892FA47}">
      <formula1>"drop down ,ja ,nein"</formula1>
    </dataValidation>
  </dataValidation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7E094-8862-4AFA-A782-C1A52FA07251}">
  <dimension ref="A1:Q146"/>
  <sheetViews>
    <sheetView showGridLines="0" zoomScaleNormal="100" workbookViewId="0">
      <selection activeCell="D8" sqref="D8:L8"/>
    </sheetView>
  </sheetViews>
  <sheetFormatPr baseColWidth="10" defaultColWidth="11.453125" defaultRowHeight="14" x14ac:dyDescent="0.3"/>
  <cols>
    <col min="1" max="1" width="1.54296875" style="3" customWidth="1"/>
    <col min="2" max="2" width="12.1796875" style="21" customWidth="1"/>
    <col min="3" max="3" width="50.54296875" style="7" customWidth="1"/>
    <col min="4" max="4" width="15.54296875" style="14" customWidth="1"/>
    <col min="5" max="5" width="11.453125" style="15"/>
    <col min="6" max="6" width="15.26953125" style="14" customWidth="1"/>
    <col min="7" max="8" width="11.453125" style="12"/>
    <col min="9" max="9" width="11.453125" style="3"/>
    <col min="10" max="12" width="25.54296875" style="3" customWidth="1"/>
    <col min="13" max="16384" width="11.453125" style="3"/>
  </cols>
  <sheetData>
    <row r="1" spans="1:17" ht="7" customHeight="1" thickBot="1" x14ac:dyDescent="0.35">
      <c r="B1" s="4"/>
    </row>
    <row r="2" spans="1:17" s="12" customFormat="1" ht="36" customHeight="1" x14ac:dyDescent="0.3">
      <c r="B2" s="172" t="s">
        <v>158</v>
      </c>
      <c r="C2" s="173"/>
      <c r="D2" s="173"/>
      <c r="E2" s="173"/>
      <c r="F2" s="173"/>
      <c r="G2" s="173"/>
      <c r="H2" s="173"/>
      <c r="I2" s="173"/>
      <c r="J2" s="173"/>
      <c r="K2" s="173"/>
      <c r="L2" s="174"/>
    </row>
    <row r="3" spans="1:17" s="12" customFormat="1" ht="7" customHeight="1" x14ac:dyDescent="0.3">
      <c r="B3" s="56"/>
      <c r="C3" s="55"/>
      <c r="D3" s="55"/>
      <c r="E3" s="55"/>
      <c r="F3" s="55"/>
      <c r="G3" s="55"/>
      <c r="H3" s="55"/>
      <c r="I3" s="55"/>
      <c r="J3" s="55"/>
      <c r="K3" s="55"/>
      <c r="L3" s="57"/>
    </row>
    <row r="4" spans="1:17" s="12" customFormat="1" ht="71.25" customHeight="1" x14ac:dyDescent="0.3">
      <c r="B4" s="175" t="s">
        <v>269</v>
      </c>
      <c r="C4" s="176"/>
      <c r="D4" s="176"/>
      <c r="E4" s="176"/>
      <c r="F4" s="176"/>
      <c r="G4" s="176"/>
      <c r="H4" s="176"/>
      <c r="I4" s="176"/>
      <c r="J4" s="176"/>
      <c r="K4" s="176"/>
      <c r="L4" s="177"/>
    </row>
    <row r="5" spans="1:17" s="12" customFormat="1" ht="7" customHeight="1" x14ac:dyDescent="0.3">
      <c r="B5" s="58"/>
      <c r="L5" s="59"/>
    </row>
    <row r="6" spans="1:17" s="28" customFormat="1" ht="38.25" customHeight="1" x14ac:dyDescent="0.3">
      <c r="A6" s="12"/>
      <c r="B6" s="181" t="s">
        <v>155</v>
      </c>
      <c r="C6" s="182"/>
      <c r="D6" s="178" t="s">
        <v>179</v>
      </c>
      <c r="E6" s="179"/>
      <c r="F6" s="179"/>
      <c r="G6" s="179"/>
      <c r="H6" s="179"/>
      <c r="I6" s="179"/>
      <c r="J6" s="179"/>
      <c r="K6" s="179"/>
      <c r="L6" s="180"/>
    </row>
    <row r="7" spans="1:17" s="28" customFormat="1" ht="7" customHeight="1" x14ac:dyDescent="0.35">
      <c r="B7" s="60"/>
      <c r="L7" s="61"/>
    </row>
    <row r="8" spans="1:17" s="28" customFormat="1" ht="57" customHeight="1" x14ac:dyDescent="0.3">
      <c r="A8" s="12"/>
      <c r="B8" s="183" t="s">
        <v>159</v>
      </c>
      <c r="C8" s="184"/>
      <c r="D8" s="185"/>
      <c r="E8" s="185"/>
      <c r="F8" s="185"/>
      <c r="G8" s="185"/>
      <c r="H8" s="185"/>
      <c r="I8" s="185"/>
      <c r="J8" s="185"/>
      <c r="K8" s="185"/>
      <c r="L8" s="186"/>
      <c r="Q8" s="29"/>
    </row>
    <row r="9" spans="1:17" s="28" customFormat="1" ht="7" customHeight="1" x14ac:dyDescent="0.35">
      <c r="B9" s="60"/>
      <c r="L9" s="61"/>
      <c r="Q9" s="29"/>
    </row>
    <row r="10" spans="1:17" s="28" customFormat="1" ht="36" customHeight="1" x14ac:dyDescent="0.3">
      <c r="A10" s="12"/>
      <c r="B10" s="190" t="s">
        <v>268</v>
      </c>
      <c r="C10" s="191"/>
      <c r="D10" s="191"/>
      <c r="E10" s="191"/>
      <c r="F10" s="191"/>
      <c r="G10" s="191"/>
      <c r="H10" s="191"/>
      <c r="I10" s="191"/>
      <c r="J10" s="191"/>
      <c r="K10" s="191"/>
      <c r="L10" s="192"/>
      <c r="Q10" s="29"/>
    </row>
    <row r="11" spans="1:17" s="28" customFormat="1" ht="7" customHeight="1" x14ac:dyDescent="0.3">
      <c r="A11" s="12"/>
      <c r="B11" s="146"/>
      <c r="C11" s="147"/>
      <c r="D11" s="147"/>
      <c r="E11" s="147"/>
      <c r="F11" s="147"/>
      <c r="G11" s="147"/>
      <c r="H11" s="147"/>
      <c r="I11" s="147"/>
      <c r="J11" s="147"/>
      <c r="K11" s="147"/>
      <c r="L11" s="148"/>
      <c r="Q11" s="29"/>
    </row>
    <row r="12" spans="1:17" s="28" customFormat="1" ht="167.25" customHeight="1" x14ac:dyDescent="0.3">
      <c r="A12" s="12"/>
      <c r="B12" s="187" t="s">
        <v>291</v>
      </c>
      <c r="C12" s="188"/>
      <c r="D12" s="188"/>
      <c r="E12" s="188"/>
      <c r="F12" s="188"/>
      <c r="G12" s="188"/>
      <c r="H12" s="188"/>
      <c r="I12" s="188"/>
      <c r="J12" s="188"/>
      <c r="K12" s="188"/>
      <c r="L12" s="189"/>
      <c r="Q12" s="29"/>
    </row>
    <row r="13" spans="1:17" s="28" customFormat="1" ht="7" customHeight="1" x14ac:dyDescent="0.35">
      <c r="B13" s="60"/>
      <c r="G13" s="65"/>
      <c r="L13" s="61"/>
      <c r="Q13" s="29"/>
    </row>
    <row r="14" spans="1:17" s="28" customFormat="1" ht="125.25" customHeight="1" x14ac:dyDescent="0.3">
      <c r="A14" s="12"/>
      <c r="B14" s="66" t="s">
        <v>270</v>
      </c>
      <c r="C14" s="277" t="s">
        <v>1</v>
      </c>
      <c r="D14" s="278"/>
      <c r="E14" s="278"/>
      <c r="F14" s="278"/>
      <c r="G14" s="278"/>
      <c r="H14" s="278"/>
      <c r="I14" s="279"/>
      <c r="J14" s="69" t="s">
        <v>284</v>
      </c>
      <c r="K14" s="70" t="s">
        <v>148</v>
      </c>
      <c r="L14" s="104" t="s">
        <v>285</v>
      </c>
    </row>
    <row r="15" spans="1:17" ht="7" customHeight="1" x14ac:dyDescent="0.3">
      <c r="B15" s="132"/>
      <c r="C15" s="6"/>
      <c r="D15" s="123"/>
      <c r="E15" s="124"/>
      <c r="F15" s="123"/>
      <c r="I15" s="12"/>
      <c r="J15" s="12"/>
      <c r="K15" s="12"/>
      <c r="L15" s="59"/>
    </row>
    <row r="16" spans="1:17" ht="70" customHeight="1" x14ac:dyDescent="0.3">
      <c r="B16" s="164">
        <v>1</v>
      </c>
      <c r="C16" s="161" t="s">
        <v>265</v>
      </c>
      <c r="D16" s="161"/>
      <c r="E16" s="161"/>
      <c r="F16" s="161"/>
      <c r="G16" s="161"/>
      <c r="H16" s="161"/>
      <c r="I16" s="161"/>
      <c r="J16" s="285">
        <v>0</v>
      </c>
      <c r="K16" s="286">
        <v>4</v>
      </c>
      <c r="L16" s="287">
        <f>SUM(K16*J16)</f>
        <v>0</v>
      </c>
    </row>
    <row r="17" spans="2:12" s="8" customFormat="1" ht="396.65" customHeight="1" x14ac:dyDescent="0.35">
      <c r="B17" s="164"/>
      <c r="C17" s="161"/>
      <c r="D17" s="161"/>
      <c r="E17" s="161"/>
      <c r="F17" s="161"/>
      <c r="G17" s="161"/>
      <c r="H17" s="161"/>
      <c r="I17" s="161"/>
      <c r="J17" s="285"/>
      <c r="K17" s="286"/>
      <c r="L17" s="287"/>
    </row>
    <row r="18" spans="2:12" s="8" customFormat="1" ht="64.5" customHeight="1" x14ac:dyDescent="0.35">
      <c r="B18" s="126">
        <v>2</v>
      </c>
      <c r="C18" s="230" t="s">
        <v>156</v>
      </c>
      <c r="D18" s="208"/>
      <c r="E18" s="208"/>
      <c r="F18" s="208"/>
      <c r="G18" s="208"/>
      <c r="H18" s="208"/>
      <c r="I18" s="231"/>
      <c r="J18" s="16">
        <v>0</v>
      </c>
      <c r="K18" s="9">
        <v>4</v>
      </c>
      <c r="L18" s="125">
        <f t="shared" ref="L18" si="0">SUM(K18*J18)</f>
        <v>0</v>
      </c>
    </row>
    <row r="19" spans="2:12" s="8" customFormat="1" ht="45.75" customHeight="1" x14ac:dyDescent="0.35">
      <c r="B19" s="126">
        <v>3</v>
      </c>
      <c r="C19" s="230" t="s">
        <v>157</v>
      </c>
      <c r="D19" s="208"/>
      <c r="E19" s="208"/>
      <c r="F19" s="208"/>
      <c r="G19" s="208"/>
      <c r="H19" s="208"/>
      <c r="I19" s="231"/>
      <c r="J19" s="151">
        <v>0</v>
      </c>
      <c r="K19" s="9">
        <v>4</v>
      </c>
      <c r="L19" s="125">
        <f>SUM(K19*J19)</f>
        <v>0</v>
      </c>
    </row>
    <row r="20" spans="2:12" s="8" customFormat="1" ht="62.25" customHeight="1" x14ac:dyDescent="0.35">
      <c r="B20" s="143">
        <v>4</v>
      </c>
      <c r="C20" s="161" t="s">
        <v>295</v>
      </c>
      <c r="D20" s="161"/>
      <c r="E20" s="161"/>
      <c r="F20" s="161"/>
      <c r="G20" s="161"/>
      <c r="H20" s="203" t="s">
        <v>248</v>
      </c>
      <c r="I20" s="203"/>
      <c r="J20" s="44" t="s">
        <v>40</v>
      </c>
      <c r="K20" s="100"/>
      <c r="L20" s="127"/>
    </row>
    <row r="21" spans="2:12" ht="36" customHeight="1" x14ac:dyDescent="0.3">
      <c r="B21" s="126">
        <v>5</v>
      </c>
      <c r="C21" s="284" t="s">
        <v>286</v>
      </c>
      <c r="D21" s="284"/>
      <c r="E21" s="284"/>
      <c r="F21" s="284"/>
      <c r="G21" s="284"/>
      <c r="H21" s="283" t="s">
        <v>145</v>
      </c>
      <c r="I21" s="283"/>
      <c r="J21" s="20"/>
      <c r="K21" s="13" t="s">
        <v>10</v>
      </c>
      <c r="L21" s="117"/>
    </row>
    <row r="22" spans="2:12" s="5" customFormat="1" ht="7" customHeight="1" x14ac:dyDescent="0.35">
      <c r="B22" s="128"/>
      <c r="L22" s="129"/>
    </row>
    <row r="23" spans="2:12" s="12" customFormat="1" ht="36" customHeight="1" x14ac:dyDescent="0.3">
      <c r="B23" s="198"/>
      <c r="C23" s="197" t="s">
        <v>287</v>
      </c>
      <c r="D23" s="197"/>
      <c r="E23" s="197"/>
      <c r="F23" s="197"/>
      <c r="G23" s="197"/>
      <c r="H23" s="197"/>
      <c r="I23" s="197"/>
      <c r="J23" s="197"/>
      <c r="K23" s="197"/>
      <c r="L23" s="83">
        <f>SUM(L16:L19)</f>
        <v>0</v>
      </c>
    </row>
    <row r="24" spans="2:12" s="12" customFormat="1" ht="36" customHeight="1" x14ac:dyDescent="0.3">
      <c r="B24" s="215"/>
      <c r="D24" s="87"/>
      <c r="E24" s="87"/>
      <c r="F24" s="87"/>
      <c r="G24" s="87"/>
      <c r="H24" s="86"/>
      <c r="I24" s="82"/>
      <c r="J24" s="52" t="s">
        <v>280</v>
      </c>
      <c r="K24" s="89">
        <v>0.19</v>
      </c>
      <c r="L24" s="83">
        <f>L23*K24</f>
        <v>0</v>
      </c>
    </row>
    <row r="25" spans="2:12" s="12" customFormat="1" ht="36" customHeight="1" x14ac:dyDescent="0.3">
      <c r="B25" s="215"/>
      <c r="C25" s="207" t="s">
        <v>169</v>
      </c>
      <c r="D25" s="207"/>
      <c r="E25" s="207"/>
      <c r="F25" s="207"/>
      <c r="G25" s="207"/>
      <c r="H25" s="207"/>
      <c r="I25" s="207"/>
      <c r="J25" s="207"/>
      <c r="K25" s="207"/>
      <c r="L25" s="83">
        <f>L23+L24</f>
        <v>0</v>
      </c>
    </row>
    <row r="26" spans="2:12" s="12" customFormat="1" ht="36" customHeight="1" x14ac:dyDescent="0.3">
      <c r="B26" s="215"/>
      <c r="D26" s="88"/>
      <c r="E26" s="88"/>
      <c r="F26" s="217" t="s">
        <v>288</v>
      </c>
      <c r="G26" s="217"/>
      <c r="H26" s="217"/>
      <c r="I26" s="217"/>
      <c r="J26" s="218"/>
      <c r="K26" s="51">
        <v>0</v>
      </c>
      <c r="L26" s="84">
        <f>L25*K26</f>
        <v>0</v>
      </c>
    </row>
    <row r="27" spans="2:12" s="12" customFormat="1" ht="36" customHeight="1" thickBot="1" x14ac:dyDescent="0.35">
      <c r="B27" s="216"/>
      <c r="C27" s="204" t="s">
        <v>176</v>
      </c>
      <c r="D27" s="205"/>
      <c r="E27" s="205"/>
      <c r="F27" s="205"/>
      <c r="G27" s="205"/>
      <c r="H27" s="205"/>
      <c r="I27" s="205"/>
      <c r="J27" s="205"/>
      <c r="K27" s="206"/>
      <c r="L27" s="85">
        <f>SUM(L25-L26)</f>
        <v>0</v>
      </c>
    </row>
    <row r="28" spans="2:12" s="12" customFormat="1" ht="7" customHeight="1" x14ac:dyDescent="0.3">
      <c r="B28" s="90"/>
      <c r="C28" s="90"/>
      <c r="D28" s="90"/>
      <c r="E28" s="90"/>
      <c r="F28" s="90"/>
      <c r="G28" s="90"/>
      <c r="H28" s="90"/>
      <c r="I28" s="90"/>
      <c r="J28" s="90"/>
      <c r="K28" s="90"/>
      <c r="L28" s="90"/>
    </row>
    <row r="29" spans="2:12" s="12" customFormat="1" ht="21" customHeight="1" x14ac:dyDescent="0.3">
      <c r="B29" s="212" t="s">
        <v>281</v>
      </c>
      <c r="C29" s="213"/>
      <c r="D29" s="213"/>
      <c r="E29" s="213"/>
      <c r="F29" s="213"/>
      <c r="G29" s="213"/>
      <c r="H29" s="213"/>
      <c r="I29" s="213"/>
      <c r="J29" s="213"/>
      <c r="K29" s="213"/>
      <c r="L29" s="214"/>
    </row>
    <row r="30" spans="2:12" s="12" customFormat="1" ht="21" customHeight="1" x14ac:dyDescent="0.3">
      <c r="B30" s="209" t="s">
        <v>282</v>
      </c>
      <c r="C30" s="210"/>
      <c r="D30" s="210"/>
      <c r="E30" s="210"/>
      <c r="F30" s="210"/>
      <c r="G30" s="210"/>
      <c r="H30" s="210"/>
      <c r="I30" s="210"/>
      <c r="J30" s="210"/>
      <c r="K30" s="210"/>
      <c r="L30" s="211"/>
    </row>
    <row r="31" spans="2:12" x14ac:dyDescent="0.3">
      <c r="G31" s="5"/>
      <c r="H31" s="5"/>
      <c r="I31" s="5"/>
      <c r="J31" s="5"/>
      <c r="K31" s="5"/>
      <c r="L31" s="5"/>
    </row>
    <row r="32" spans="2:12" x14ac:dyDescent="0.3">
      <c r="G32" s="5"/>
      <c r="H32" s="5"/>
      <c r="I32" s="5"/>
      <c r="J32" s="5"/>
      <c r="K32" s="5"/>
      <c r="L32" s="5"/>
    </row>
    <row r="33" spans="7:12" x14ac:dyDescent="0.3">
      <c r="G33" s="5"/>
      <c r="H33" s="5"/>
      <c r="I33" s="5"/>
      <c r="J33" s="5"/>
      <c r="K33" s="5"/>
      <c r="L33" s="5"/>
    </row>
    <row r="34" spans="7:12" x14ac:dyDescent="0.3">
      <c r="G34" s="5"/>
      <c r="H34" s="5"/>
      <c r="I34" s="5"/>
      <c r="J34" s="5"/>
      <c r="K34" s="5"/>
      <c r="L34" s="5"/>
    </row>
    <row r="35" spans="7:12" x14ac:dyDescent="0.3">
      <c r="G35" s="5"/>
      <c r="H35" s="5"/>
      <c r="I35" s="5"/>
      <c r="J35" s="5"/>
      <c r="K35" s="5"/>
      <c r="L35" s="5"/>
    </row>
    <row r="36" spans="7:12" x14ac:dyDescent="0.3">
      <c r="G36" s="5"/>
      <c r="H36" s="5"/>
      <c r="I36" s="5"/>
      <c r="J36" s="5"/>
      <c r="K36" s="5"/>
      <c r="L36" s="5"/>
    </row>
    <row r="37" spans="7:12" x14ac:dyDescent="0.3">
      <c r="G37" s="5"/>
      <c r="H37" s="5"/>
      <c r="I37" s="5"/>
      <c r="J37" s="5"/>
      <c r="K37" s="5"/>
      <c r="L37" s="5"/>
    </row>
    <row r="38" spans="7:12" x14ac:dyDescent="0.3">
      <c r="G38" s="5"/>
      <c r="H38" s="5"/>
      <c r="I38" s="5"/>
      <c r="J38" s="5"/>
      <c r="K38" s="5"/>
      <c r="L38" s="5"/>
    </row>
    <row r="39" spans="7:12" x14ac:dyDescent="0.3">
      <c r="G39" s="5"/>
      <c r="H39" s="5"/>
      <c r="I39" s="5"/>
      <c r="J39" s="5"/>
      <c r="K39" s="5"/>
      <c r="L39" s="5"/>
    </row>
    <row r="40" spans="7:12" x14ac:dyDescent="0.3">
      <c r="G40" s="5"/>
      <c r="H40" s="5"/>
      <c r="I40" s="5"/>
      <c r="J40" s="5"/>
      <c r="K40" s="5"/>
      <c r="L40" s="5"/>
    </row>
    <row r="41" spans="7:12" x14ac:dyDescent="0.3">
      <c r="G41" s="5"/>
      <c r="H41" s="5"/>
      <c r="I41" s="5"/>
      <c r="J41" s="5"/>
      <c r="K41" s="5"/>
      <c r="L41" s="5"/>
    </row>
    <row r="42" spans="7:12" x14ac:dyDescent="0.3">
      <c r="G42" s="5"/>
      <c r="H42" s="5"/>
      <c r="I42" s="5"/>
      <c r="J42" s="5"/>
      <c r="K42" s="5"/>
      <c r="L42" s="5"/>
    </row>
    <row r="43" spans="7:12" x14ac:dyDescent="0.3">
      <c r="G43" s="5"/>
      <c r="H43" s="5"/>
      <c r="I43" s="5"/>
      <c r="J43" s="5"/>
      <c r="K43" s="5"/>
      <c r="L43" s="5"/>
    </row>
    <row r="44" spans="7:12" x14ac:dyDescent="0.3">
      <c r="G44" s="5"/>
      <c r="H44" s="5"/>
      <c r="I44" s="5"/>
      <c r="J44" s="5"/>
      <c r="K44" s="5"/>
      <c r="L44" s="5"/>
    </row>
    <row r="45" spans="7:12" x14ac:dyDescent="0.3">
      <c r="G45" s="5"/>
      <c r="H45" s="5"/>
    </row>
    <row r="46" spans="7:12" x14ac:dyDescent="0.3">
      <c r="G46" s="5"/>
      <c r="H46" s="5"/>
    </row>
    <row r="47" spans="7:12" x14ac:dyDescent="0.3">
      <c r="G47" s="5"/>
      <c r="H47" s="5"/>
    </row>
    <row r="48" spans="7:12" x14ac:dyDescent="0.3">
      <c r="G48" s="5"/>
      <c r="H48" s="5"/>
    </row>
    <row r="49" spans="7:8" x14ac:dyDescent="0.3">
      <c r="G49" s="5"/>
      <c r="H49" s="5"/>
    </row>
    <row r="50" spans="7:8" x14ac:dyDescent="0.3">
      <c r="G50" s="5"/>
      <c r="H50" s="5"/>
    </row>
    <row r="51" spans="7:8" x14ac:dyDescent="0.3">
      <c r="G51" s="5"/>
      <c r="H51" s="5"/>
    </row>
    <row r="52" spans="7:8" x14ac:dyDescent="0.3">
      <c r="G52" s="5"/>
      <c r="H52" s="5"/>
    </row>
    <row r="53" spans="7:8" x14ac:dyDescent="0.3">
      <c r="G53" s="5"/>
      <c r="H53" s="5"/>
    </row>
    <row r="54" spans="7:8" x14ac:dyDescent="0.3">
      <c r="G54" s="5"/>
      <c r="H54" s="5"/>
    </row>
    <row r="55" spans="7:8" x14ac:dyDescent="0.3">
      <c r="G55" s="5"/>
      <c r="H55" s="5"/>
    </row>
    <row r="56" spans="7:8" x14ac:dyDescent="0.3">
      <c r="G56" s="5"/>
      <c r="H56" s="5"/>
    </row>
    <row r="57" spans="7:8" x14ac:dyDescent="0.3">
      <c r="G57" s="5"/>
      <c r="H57" s="5"/>
    </row>
    <row r="58" spans="7:8" x14ac:dyDescent="0.3">
      <c r="G58" s="5"/>
      <c r="H58" s="5"/>
    </row>
    <row r="59" spans="7:8" x14ac:dyDescent="0.3">
      <c r="G59" s="5"/>
      <c r="H59" s="5"/>
    </row>
    <row r="60" spans="7:8" x14ac:dyDescent="0.3">
      <c r="G60" s="5"/>
      <c r="H60" s="5"/>
    </row>
    <row r="61" spans="7:8" x14ac:dyDescent="0.3">
      <c r="G61" s="5"/>
      <c r="H61" s="5"/>
    </row>
    <row r="62" spans="7:8" x14ac:dyDescent="0.3">
      <c r="G62" s="5"/>
      <c r="H62" s="5"/>
    </row>
    <row r="63" spans="7:8" x14ac:dyDescent="0.3">
      <c r="G63" s="5"/>
      <c r="H63" s="5"/>
    </row>
    <row r="64" spans="7:8" x14ac:dyDescent="0.3">
      <c r="G64" s="5"/>
      <c r="H64" s="5"/>
    </row>
    <row r="65" spans="7:8" x14ac:dyDescent="0.3">
      <c r="G65" s="5"/>
      <c r="H65" s="5"/>
    </row>
    <row r="66" spans="7:8" x14ac:dyDescent="0.3">
      <c r="G66" s="5"/>
      <c r="H66" s="5"/>
    </row>
    <row r="67" spans="7:8" x14ac:dyDescent="0.3">
      <c r="G67" s="5"/>
      <c r="H67" s="5"/>
    </row>
    <row r="68" spans="7:8" x14ac:dyDescent="0.3">
      <c r="G68" s="5"/>
      <c r="H68" s="5"/>
    </row>
    <row r="69" spans="7:8" x14ac:dyDescent="0.3">
      <c r="G69" s="5"/>
      <c r="H69" s="5"/>
    </row>
    <row r="70" spans="7:8" x14ac:dyDescent="0.3">
      <c r="G70" s="5"/>
      <c r="H70" s="5"/>
    </row>
    <row r="71" spans="7:8" x14ac:dyDescent="0.3">
      <c r="G71" s="5"/>
      <c r="H71" s="5"/>
    </row>
    <row r="72" spans="7:8" x14ac:dyDescent="0.3">
      <c r="G72" s="5"/>
      <c r="H72" s="5"/>
    </row>
    <row r="73" spans="7:8" x14ac:dyDescent="0.3">
      <c r="G73" s="5"/>
      <c r="H73" s="5"/>
    </row>
    <row r="74" spans="7:8" x14ac:dyDescent="0.3">
      <c r="G74" s="5"/>
      <c r="H74" s="5"/>
    </row>
    <row r="75" spans="7:8" x14ac:dyDescent="0.3">
      <c r="G75" s="5"/>
      <c r="H75" s="5"/>
    </row>
    <row r="76" spans="7:8" x14ac:dyDescent="0.3">
      <c r="G76" s="5"/>
      <c r="H76" s="5"/>
    </row>
    <row r="77" spans="7:8" x14ac:dyDescent="0.3">
      <c r="G77" s="5"/>
      <c r="H77" s="5"/>
    </row>
    <row r="78" spans="7:8" x14ac:dyDescent="0.3">
      <c r="G78" s="5"/>
      <c r="H78" s="5"/>
    </row>
    <row r="79" spans="7:8" x14ac:dyDescent="0.3">
      <c r="G79" s="5"/>
      <c r="H79" s="5"/>
    </row>
    <row r="80" spans="7:8" x14ac:dyDescent="0.3">
      <c r="G80" s="5"/>
      <c r="H80" s="5"/>
    </row>
    <row r="81" spans="7:8" x14ac:dyDescent="0.3">
      <c r="G81" s="5"/>
      <c r="H81" s="5"/>
    </row>
    <row r="82" spans="7:8" x14ac:dyDescent="0.3">
      <c r="G82" s="5"/>
      <c r="H82" s="5"/>
    </row>
    <row r="83" spans="7:8" x14ac:dyDescent="0.3">
      <c r="G83" s="5"/>
      <c r="H83" s="5"/>
    </row>
    <row r="84" spans="7:8" x14ac:dyDescent="0.3">
      <c r="G84" s="5"/>
      <c r="H84" s="5"/>
    </row>
    <row r="85" spans="7:8" x14ac:dyDescent="0.3">
      <c r="G85" s="5"/>
      <c r="H85" s="5"/>
    </row>
    <row r="86" spans="7:8" x14ac:dyDescent="0.3">
      <c r="G86" s="5"/>
      <c r="H86" s="5"/>
    </row>
    <row r="87" spans="7:8" x14ac:dyDescent="0.3">
      <c r="G87" s="5"/>
      <c r="H87" s="5"/>
    </row>
    <row r="88" spans="7:8" x14ac:dyDescent="0.3">
      <c r="G88" s="5"/>
      <c r="H88" s="5"/>
    </row>
    <row r="89" spans="7:8" x14ac:dyDescent="0.3">
      <c r="G89" s="5"/>
      <c r="H89" s="5"/>
    </row>
    <row r="90" spans="7:8" x14ac:dyDescent="0.3">
      <c r="G90" s="5"/>
      <c r="H90" s="5"/>
    </row>
    <row r="91" spans="7:8" x14ac:dyDescent="0.3">
      <c r="G91" s="5"/>
      <c r="H91" s="5"/>
    </row>
    <row r="92" spans="7:8" x14ac:dyDescent="0.3">
      <c r="G92" s="5"/>
      <c r="H92" s="5"/>
    </row>
    <row r="93" spans="7:8" x14ac:dyDescent="0.3">
      <c r="G93" s="5"/>
      <c r="H93" s="5"/>
    </row>
    <row r="94" spans="7:8" x14ac:dyDescent="0.3">
      <c r="G94" s="5"/>
      <c r="H94" s="5"/>
    </row>
    <row r="95" spans="7:8" x14ac:dyDescent="0.3">
      <c r="G95" s="5"/>
      <c r="H95" s="5"/>
    </row>
    <row r="96" spans="7:8" x14ac:dyDescent="0.3">
      <c r="G96" s="5"/>
      <c r="H96" s="5"/>
    </row>
    <row r="97" spans="7:8" x14ac:dyDescent="0.3">
      <c r="G97" s="5"/>
      <c r="H97" s="5"/>
    </row>
    <row r="98" spans="7:8" x14ac:dyDescent="0.3">
      <c r="G98" s="5"/>
      <c r="H98" s="5"/>
    </row>
    <row r="99" spans="7:8" x14ac:dyDescent="0.3">
      <c r="G99" s="5"/>
      <c r="H99" s="5"/>
    </row>
    <row r="100" spans="7:8" x14ac:dyDescent="0.3">
      <c r="G100" s="5"/>
      <c r="H100" s="5"/>
    </row>
    <row r="101" spans="7:8" x14ac:dyDescent="0.3">
      <c r="G101" s="5"/>
      <c r="H101" s="5"/>
    </row>
    <row r="102" spans="7:8" x14ac:dyDescent="0.3">
      <c r="G102" s="5"/>
      <c r="H102" s="5"/>
    </row>
    <row r="103" spans="7:8" x14ac:dyDescent="0.3">
      <c r="G103" s="5"/>
      <c r="H103" s="5"/>
    </row>
    <row r="104" spans="7:8" x14ac:dyDescent="0.3">
      <c r="G104" s="5"/>
      <c r="H104" s="5"/>
    </row>
    <row r="105" spans="7:8" x14ac:dyDescent="0.3">
      <c r="G105" s="5"/>
      <c r="H105" s="5"/>
    </row>
    <row r="106" spans="7:8" x14ac:dyDescent="0.3">
      <c r="G106" s="5"/>
      <c r="H106" s="5"/>
    </row>
    <row r="107" spans="7:8" x14ac:dyDescent="0.3">
      <c r="G107" s="5"/>
      <c r="H107" s="5"/>
    </row>
    <row r="108" spans="7:8" x14ac:dyDescent="0.3">
      <c r="G108" s="5"/>
      <c r="H108" s="5"/>
    </row>
    <row r="109" spans="7:8" x14ac:dyDescent="0.3">
      <c r="G109" s="5"/>
      <c r="H109" s="5"/>
    </row>
    <row r="110" spans="7:8" x14ac:dyDescent="0.3">
      <c r="G110" s="5"/>
      <c r="H110" s="5"/>
    </row>
    <row r="111" spans="7:8" x14ac:dyDescent="0.3">
      <c r="G111" s="5"/>
      <c r="H111" s="5"/>
    </row>
    <row r="112" spans="7:8" x14ac:dyDescent="0.3">
      <c r="G112" s="5"/>
      <c r="H112" s="5"/>
    </row>
    <row r="113" spans="7:8" x14ac:dyDescent="0.3">
      <c r="G113" s="5"/>
      <c r="H113" s="5"/>
    </row>
    <row r="114" spans="7:8" x14ac:dyDescent="0.3">
      <c r="G114" s="5"/>
      <c r="H114" s="5"/>
    </row>
    <row r="115" spans="7:8" x14ac:dyDescent="0.3">
      <c r="G115" s="5"/>
      <c r="H115" s="5"/>
    </row>
    <row r="116" spans="7:8" x14ac:dyDescent="0.3">
      <c r="G116" s="5"/>
      <c r="H116" s="5"/>
    </row>
    <row r="117" spans="7:8" x14ac:dyDescent="0.3">
      <c r="G117" s="5"/>
      <c r="H117" s="5"/>
    </row>
    <row r="118" spans="7:8" x14ac:dyDescent="0.3">
      <c r="G118" s="5"/>
      <c r="H118" s="5"/>
    </row>
    <row r="119" spans="7:8" x14ac:dyDescent="0.3">
      <c r="G119" s="5"/>
      <c r="H119" s="5"/>
    </row>
    <row r="120" spans="7:8" x14ac:dyDescent="0.3">
      <c r="G120" s="5"/>
      <c r="H120" s="5"/>
    </row>
    <row r="121" spans="7:8" x14ac:dyDescent="0.3">
      <c r="G121" s="5"/>
      <c r="H121" s="5"/>
    </row>
    <row r="122" spans="7:8" x14ac:dyDescent="0.3">
      <c r="G122" s="5"/>
      <c r="H122" s="5"/>
    </row>
    <row r="123" spans="7:8" x14ac:dyDescent="0.3">
      <c r="G123" s="5"/>
      <c r="H123" s="5"/>
    </row>
    <row r="124" spans="7:8" x14ac:dyDescent="0.3">
      <c r="G124" s="5"/>
      <c r="H124" s="5"/>
    </row>
    <row r="125" spans="7:8" x14ac:dyDescent="0.3">
      <c r="G125" s="5"/>
      <c r="H125" s="5"/>
    </row>
    <row r="126" spans="7:8" x14ac:dyDescent="0.3">
      <c r="G126" s="5"/>
      <c r="H126" s="5"/>
    </row>
    <row r="127" spans="7:8" x14ac:dyDescent="0.3">
      <c r="G127" s="5"/>
      <c r="H127" s="5"/>
    </row>
    <row r="128" spans="7:8" x14ac:dyDescent="0.3">
      <c r="G128" s="5"/>
      <c r="H128" s="5"/>
    </row>
    <row r="129" spans="7:8" x14ac:dyDescent="0.3">
      <c r="G129" s="5"/>
      <c r="H129" s="5"/>
    </row>
    <row r="130" spans="7:8" x14ac:dyDescent="0.3">
      <c r="G130" s="5"/>
      <c r="H130" s="5"/>
    </row>
    <row r="131" spans="7:8" x14ac:dyDescent="0.3">
      <c r="G131" s="5"/>
      <c r="H131" s="5"/>
    </row>
    <row r="132" spans="7:8" x14ac:dyDescent="0.3">
      <c r="G132" s="5"/>
      <c r="H132" s="5"/>
    </row>
    <row r="133" spans="7:8" x14ac:dyDescent="0.3">
      <c r="G133" s="5"/>
      <c r="H133" s="5"/>
    </row>
    <row r="134" spans="7:8" x14ac:dyDescent="0.3">
      <c r="G134" s="5"/>
      <c r="H134" s="5"/>
    </row>
    <row r="135" spans="7:8" x14ac:dyDescent="0.3">
      <c r="G135" s="5"/>
      <c r="H135" s="5"/>
    </row>
    <row r="136" spans="7:8" x14ac:dyDescent="0.3">
      <c r="G136" s="5"/>
      <c r="H136" s="5"/>
    </row>
    <row r="137" spans="7:8" x14ac:dyDescent="0.3">
      <c r="G137" s="5"/>
      <c r="H137" s="5"/>
    </row>
    <row r="138" spans="7:8" x14ac:dyDescent="0.3">
      <c r="G138" s="5"/>
      <c r="H138" s="5"/>
    </row>
    <row r="139" spans="7:8" x14ac:dyDescent="0.3">
      <c r="G139" s="5"/>
      <c r="H139" s="5"/>
    </row>
    <row r="140" spans="7:8" x14ac:dyDescent="0.3">
      <c r="G140" s="5"/>
      <c r="H140" s="5"/>
    </row>
    <row r="141" spans="7:8" x14ac:dyDescent="0.3">
      <c r="G141" s="5"/>
      <c r="H141" s="5"/>
    </row>
    <row r="142" spans="7:8" x14ac:dyDescent="0.3">
      <c r="G142" s="5"/>
      <c r="H142" s="5"/>
    </row>
    <row r="143" spans="7:8" x14ac:dyDescent="0.3">
      <c r="G143" s="5"/>
      <c r="H143" s="5"/>
    </row>
    <row r="144" spans="7:8" x14ac:dyDescent="0.3">
      <c r="G144" s="5"/>
      <c r="H144" s="5"/>
    </row>
    <row r="145" spans="7:8" x14ac:dyDescent="0.3">
      <c r="G145" s="5"/>
      <c r="H145" s="5"/>
    </row>
    <row r="146" spans="7:8" x14ac:dyDescent="0.3">
      <c r="G146" s="5"/>
      <c r="H146" s="5"/>
    </row>
  </sheetData>
  <sheetProtection algorithmName="SHA-512" hashValue="TkPYp8/8ovekTEqymEkWSkqGKQFoons+hIxFphdGx0R51/jb8Go5qvG+tOARNWJ4sWQv02tRjM5bJrwgTupMBA==" saltValue="8Jp4TFYb3tRJIRsCWjZUPw==" spinCount="100000" sheet="1" objects="1" scenarios="1" formatCells="0" formatColumns="0" selectLockedCells="1"/>
  <protectedRanges>
    <protectedRange sqref="K20 J21" name="Bereich4"/>
    <protectedRange sqref="J16 J18:J19" name="Bereich1"/>
    <protectedRange sqref="K26" name="Bereich6"/>
  </protectedRanges>
  <mergeCells count="27">
    <mergeCell ref="B10:L10"/>
    <mergeCell ref="B12:L12"/>
    <mergeCell ref="C14:I14"/>
    <mergeCell ref="L16:L17"/>
    <mergeCell ref="B2:L2"/>
    <mergeCell ref="B4:L4"/>
    <mergeCell ref="B6:C6"/>
    <mergeCell ref="D6:L6"/>
    <mergeCell ref="B8:C8"/>
    <mergeCell ref="D8:L8"/>
    <mergeCell ref="C18:I18"/>
    <mergeCell ref="C19:I19"/>
    <mergeCell ref="H20:I20"/>
    <mergeCell ref="C16:I17"/>
    <mergeCell ref="B29:L29"/>
    <mergeCell ref="B16:B17"/>
    <mergeCell ref="J16:J17"/>
    <mergeCell ref="K16:K17"/>
    <mergeCell ref="B30:L30"/>
    <mergeCell ref="H21:I21"/>
    <mergeCell ref="C20:G20"/>
    <mergeCell ref="C21:G21"/>
    <mergeCell ref="B23:B27"/>
    <mergeCell ref="C23:K23"/>
    <mergeCell ref="C25:K25"/>
    <mergeCell ref="F26:J26"/>
    <mergeCell ref="C27:K27"/>
  </mergeCells>
  <dataValidations count="1">
    <dataValidation type="list" allowBlank="1" showInputMessage="1" showErrorMessage="1" sqref="J20" xr:uid="{58269DC7-4C86-45C2-A333-2ADE261820E4}">
      <formula1>"drop down ,ja ,nein"</formula1>
    </dataValidation>
  </dataValidation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8C99A-1E0F-48CF-8A56-2B8670200885}">
  <dimension ref="A1:Q19"/>
  <sheetViews>
    <sheetView showGridLines="0" workbookViewId="0">
      <selection activeCell="K16" sqref="K16:L16"/>
    </sheetView>
  </sheetViews>
  <sheetFormatPr baseColWidth="10" defaultColWidth="11.453125" defaultRowHeight="14" x14ac:dyDescent="0.3"/>
  <cols>
    <col min="1" max="1" width="2.1796875" style="3" customWidth="1"/>
    <col min="2" max="2" width="3.1796875" style="3" customWidth="1"/>
    <col min="3" max="3" width="12.81640625" style="3" customWidth="1"/>
    <col min="4" max="5" width="42.54296875" style="3" customWidth="1"/>
    <col min="6" max="6" width="9.54296875" style="3" customWidth="1"/>
    <col min="7" max="7" width="42.54296875" style="3" hidden="1" customWidth="1"/>
    <col min="8" max="8" width="11.453125" style="3"/>
    <col min="9" max="9" width="12.453125" style="3" customWidth="1"/>
    <col min="10" max="16384" width="11.453125" style="3"/>
  </cols>
  <sheetData>
    <row r="1" spans="1:17" ht="7" customHeight="1" thickBot="1" x14ac:dyDescent="0.35">
      <c r="B1" s="4"/>
      <c r="C1" s="7"/>
      <c r="D1" s="14"/>
      <c r="E1" s="15"/>
      <c r="F1" s="14"/>
      <c r="G1" s="12"/>
      <c r="H1" s="12"/>
    </row>
    <row r="2" spans="1:17" s="12" customFormat="1" ht="36" customHeight="1" x14ac:dyDescent="0.3">
      <c r="B2" s="172" t="s">
        <v>158</v>
      </c>
      <c r="C2" s="173"/>
      <c r="D2" s="173"/>
      <c r="E2" s="173"/>
      <c r="F2" s="173"/>
      <c r="G2" s="173"/>
      <c r="H2" s="173"/>
      <c r="I2" s="173"/>
      <c r="J2" s="173"/>
      <c r="K2" s="173"/>
      <c r="L2" s="174"/>
    </row>
    <row r="3" spans="1:17" s="12" customFormat="1" ht="7" customHeight="1" x14ac:dyDescent="0.3">
      <c r="B3" s="56"/>
      <c r="C3" s="55"/>
      <c r="D3" s="55"/>
      <c r="E3" s="55"/>
      <c r="F3" s="55"/>
      <c r="G3" s="55"/>
      <c r="H3" s="55"/>
      <c r="I3" s="55"/>
      <c r="J3" s="55"/>
      <c r="K3" s="55"/>
      <c r="L3" s="57"/>
    </row>
    <row r="4" spans="1:17" s="12" customFormat="1" ht="71.25" customHeight="1" x14ac:dyDescent="0.3">
      <c r="B4" s="175" t="s">
        <v>269</v>
      </c>
      <c r="C4" s="176"/>
      <c r="D4" s="176"/>
      <c r="E4" s="176"/>
      <c r="F4" s="176"/>
      <c r="G4" s="176"/>
      <c r="H4" s="176"/>
      <c r="I4" s="176"/>
      <c r="J4" s="176"/>
      <c r="K4" s="176"/>
      <c r="L4" s="177"/>
    </row>
    <row r="5" spans="1:17" s="12" customFormat="1" ht="7" customHeight="1" x14ac:dyDescent="0.3">
      <c r="B5" s="58"/>
      <c r="L5" s="59"/>
    </row>
    <row r="6" spans="1:17" s="28" customFormat="1" ht="57" customHeight="1" x14ac:dyDescent="0.3">
      <c r="A6" s="12"/>
      <c r="B6" s="183" t="s">
        <v>159</v>
      </c>
      <c r="C6" s="184"/>
      <c r="D6" s="291"/>
      <c r="E6" s="292"/>
      <c r="F6" s="292"/>
      <c r="G6" s="292"/>
      <c r="H6" s="292"/>
      <c r="I6" s="292"/>
      <c r="J6" s="292"/>
      <c r="K6" s="292"/>
      <c r="L6" s="293"/>
      <c r="Q6" s="29"/>
    </row>
    <row r="7" spans="1:17" s="28" customFormat="1" ht="7" customHeight="1" x14ac:dyDescent="0.35">
      <c r="B7" s="60"/>
      <c r="L7" s="61"/>
      <c r="Q7" s="29"/>
    </row>
    <row r="8" spans="1:17" s="28" customFormat="1" ht="36" customHeight="1" x14ac:dyDescent="0.3">
      <c r="A8" s="12"/>
      <c r="B8" s="190" t="s">
        <v>268</v>
      </c>
      <c r="C8" s="191"/>
      <c r="D8" s="191"/>
      <c r="E8" s="191"/>
      <c r="F8" s="191"/>
      <c r="G8" s="191"/>
      <c r="H8" s="191"/>
      <c r="I8" s="191"/>
      <c r="J8" s="191"/>
      <c r="K8" s="191"/>
      <c r="L8" s="192"/>
      <c r="Q8" s="29"/>
    </row>
    <row r="9" spans="1:17" s="28" customFormat="1" ht="7" customHeight="1" x14ac:dyDescent="0.3">
      <c r="A9" s="12"/>
      <c r="B9" s="102"/>
      <c r="C9" s="103"/>
      <c r="D9" s="103"/>
      <c r="E9" s="103"/>
      <c r="F9" s="103"/>
      <c r="G9" s="103"/>
      <c r="H9" s="103"/>
      <c r="I9" s="103"/>
      <c r="J9" s="103"/>
      <c r="K9" s="103"/>
      <c r="L9" s="113"/>
      <c r="Q9" s="29"/>
    </row>
    <row r="10" spans="1:17" ht="18" customHeight="1" x14ac:dyDescent="0.3">
      <c r="B10" s="288" t="s">
        <v>160</v>
      </c>
      <c r="C10" s="289"/>
      <c r="D10" s="289"/>
      <c r="E10" s="289"/>
      <c r="F10" s="289"/>
      <c r="G10" s="289"/>
      <c r="H10" s="289"/>
      <c r="I10" s="289"/>
      <c r="J10" s="289"/>
      <c r="K10" s="289"/>
      <c r="L10" s="290"/>
    </row>
    <row r="11" spans="1:17" ht="18" customHeight="1" x14ac:dyDescent="0.3">
      <c r="B11" s="288"/>
      <c r="C11" s="289"/>
      <c r="D11" s="289"/>
      <c r="E11" s="289"/>
      <c r="F11" s="289"/>
      <c r="G11" s="289"/>
      <c r="H11" s="289"/>
      <c r="I11" s="289"/>
      <c r="J11" s="289"/>
      <c r="K11" s="289"/>
      <c r="L11" s="290"/>
    </row>
    <row r="12" spans="1:17" ht="36" customHeight="1" x14ac:dyDescent="0.3">
      <c r="B12" s="297" t="s">
        <v>0</v>
      </c>
      <c r="C12" s="298"/>
      <c r="D12" s="230" t="str">
        <f>'Los 1'!D6:L6</f>
        <v xml:space="preserve">Rettungstransportwagen, Typ C nach DIN EN 1789:2020-12 </v>
      </c>
      <c r="E12" s="208"/>
      <c r="F12" s="208"/>
      <c r="G12" s="208"/>
      <c r="H12" s="208"/>
      <c r="I12" s="208"/>
      <c r="J12" s="231"/>
      <c r="K12" s="299">
        <f>'Los 1'!L238</f>
        <v>0</v>
      </c>
      <c r="L12" s="300"/>
    </row>
    <row r="13" spans="1:17" ht="36" customHeight="1" x14ac:dyDescent="0.3">
      <c r="B13" s="303" t="s">
        <v>161</v>
      </c>
      <c r="C13" s="304"/>
      <c r="D13" s="230" t="s">
        <v>178</v>
      </c>
      <c r="E13" s="208"/>
      <c r="F13" s="208"/>
      <c r="G13" s="208"/>
      <c r="H13" s="208"/>
      <c r="I13" s="208"/>
      <c r="J13" s="231"/>
      <c r="K13" s="305">
        <f>'Los 2'!L38</f>
        <v>0</v>
      </c>
      <c r="L13" s="306"/>
    </row>
    <row r="14" spans="1:17" ht="36" customHeight="1" x14ac:dyDescent="0.3">
      <c r="B14" s="303" t="s">
        <v>155</v>
      </c>
      <c r="C14" s="304"/>
      <c r="D14" s="161" t="s">
        <v>179</v>
      </c>
      <c r="E14" s="161"/>
      <c r="F14" s="161"/>
      <c r="G14" s="161"/>
      <c r="H14" s="161"/>
      <c r="I14" s="161"/>
      <c r="J14" s="161"/>
      <c r="K14" s="305">
        <f>'Los 3'!L25</f>
        <v>0</v>
      </c>
      <c r="L14" s="306"/>
    </row>
    <row r="15" spans="1:17" ht="36" customHeight="1" x14ac:dyDescent="0.3">
      <c r="B15" s="60"/>
      <c r="C15" s="28"/>
      <c r="D15" s="130"/>
      <c r="E15" s="130"/>
      <c r="F15" s="130"/>
      <c r="G15" s="131"/>
      <c r="H15" s="130"/>
      <c r="I15" s="130"/>
      <c r="J15" s="130"/>
      <c r="K15" s="307">
        <f>SUM(K12:L14)</f>
        <v>0</v>
      </c>
      <c r="L15" s="308"/>
    </row>
    <row r="16" spans="1:17" ht="36" customHeight="1" thickBot="1" x14ac:dyDescent="0.35">
      <c r="B16" s="309" t="s">
        <v>162</v>
      </c>
      <c r="C16" s="310"/>
      <c r="D16" s="310"/>
      <c r="E16" s="310"/>
      <c r="F16" s="310"/>
      <c r="G16" s="310"/>
      <c r="H16" s="310"/>
      <c r="I16" s="310"/>
      <c r="J16" s="310"/>
      <c r="K16" s="301"/>
      <c r="L16" s="302"/>
    </row>
    <row r="18" spans="2:12" x14ac:dyDescent="0.3">
      <c r="B18" s="294" t="s">
        <v>281</v>
      </c>
      <c r="C18" s="295"/>
      <c r="D18" s="295"/>
      <c r="E18" s="295"/>
      <c r="F18" s="295"/>
      <c r="G18" s="295"/>
      <c r="H18" s="295"/>
      <c r="I18" s="295"/>
      <c r="J18" s="295"/>
      <c r="K18" s="295"/>
      <c r="L18" s="296"/>
    </row>
    <row r="19" spans="2:12" x14ac:dyDescent="0.3">
      <c r="B19" s="209" t="s">
        <v>282</v>
      </c>
      <c r="C19" s="210"/>
      <c r="D19" s="210"/>
      <c r="E19" s="210"/>
      <c r="F19" s="210"/>
      <c r="G19" s="210"/>
      <c r="H19" s="210"/>
      <c r="I19" s="210"/>
      <c r="J19" s="210"/>
      <c r="K19" s="210"/>
      <c r="L19" s="211"/>
    </row>
  </sheetData>
  <sheetProtection algorithmName="SHA-512" hashValue="ADCppqm80j2+GJw+gPqkkX4nDTCla8cZgPKwaCZO0cXZxEtS4ZR0NgZ9sjhAbTqYTiFmkSDPNXOJprq+n4CP5A==" saltValue="qgY8F+5dh353xP7UTD/8PA==" spinCount="100000" sheet="1" objects="1" scenarios="1" formatCells="0" formatColumns="0" selectLockedCells="1"/>
  <mergeCells count="20">
    <mergeCell ref="B18:L18"/>
    <mergeCell ref="B19:L19"/>
    <mergeCell ref="B12:C12"/>
    <mergeCell ref="K12:L12"/>
    <mergeCell ref="K16:L16"/>
    <mergeCell ref="B13:C13"/>
    <mergeCell ref="B14:C14"/>
    <mergeCell ref="K13:L13"/>
    <mergeCell ref="K14:L14"/>
    <mergeCell ref="D14:J14"/>
    <mergeCell ref="K15:L15"/>
    <mergeCell ref="B16:J16"/>
    <mergeCell ref="B8:L8"/>
    <mergeCell ref="B10:L11"/>
    <mergeCell ref="D12:J12"/>
    <mergeCell ref="D13:J13"/>
    <mergeCell ref="B2:L2"/>
    <mergeCell ref="B4:L4"/>
    <mergeCell ref="D6:L6"/>
    <mergeCell ref="B6:C6"/>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Los 1</vt:lpstr>
      <vt:lpstr>Los 2</vt:lpstr>
      <vt:lpstr>Los 3</vt:lpstr>
      <vt:lpstr>Zusammenfassung der Lose</vt:lpstr>
      <vt:lpstr>sitzhei</vt:lpstr>
    </vt:vector>
  </TitlesOfParts>
  <Company>Stadtverwaltung Hamm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Dreier, Ralf</dc:creator>
  <cp:lastModifiedBy>Brohl, Anna</cp:lastModifiedBy>
  <dcterms:created xsi:type="dcterms:W3CDTF">2022-10-10T06:52:05Z</dcterms:created>
  <dcterms:modified xsi:type="dcterms:W3CDTF">2026-07-09T09:40:56Z</dcterms:modified>
</cp:coreProperties>
</file>