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601.3\ZS\Ausschreibungen_ab2018\66\2026\EU_265 K35n Rathenaustraße Immissionsschutz\eVergabe\"/>
    </mc:Choice>
  </mc:AlternateContent>
  <xr:revisionPtr revIDLastSave="0" documentId="13_ncr:1_{DDDBD5E7-972F-4203-88B6-FB32C783CC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V Lärm" sheetId="12" r:id="rId1"/>
    <sheet name="LV Luftschadschadstoffe" sheetId="13" r:id="rId2"/>
  </sheets>
  <definedNames>
    <definedName name="Z_7BE2B8C9_3D1D_419D_A275_FA673FBEA3A3_.wvu.Cols" localSheetId="0" hidden="1">'LV Lärm'!$G:$H</definedName>
    <definedName name="Z_7BE2B8C9_3D1D_419D_A275_FA673FBEA3A3_.wvu.Cols" localSheetId="1" hidden="1">'LV Luftschadschadstoffe'!$G:$H</definedName>
    <definedName name="Z_7BE2B8C9_3D1D_419D_A275_FA673FBEA3A3_.wvu.Rows" localSheetId="0" hidden="1">'LV Lärm'!#REF!,'LV Lärm'!#REF!,'LV Lärm'!$81:$81,'LV Lärm'!$122:$123,'LV Lärm'!$167:$168,'LV Lärm'!$212:$212</definedName>
    <definedName name="Z_7BE2B8C9_3D1D_419D_A275_FA673FBEA3A3_.wvu.Rows" localSheetId="1" hidden="1">'LV Luftschadschadstoffe'!#REF!,'LV Luftschadschadstoffe'!#REF!,'LV Luftschadschadstoffe'!$85:$85,'LV Luftschadschadstoffe'!$126:$127,'LV Luftschadschadstoffe'!$171:$172,'LV Luftschadschadstoffe'!$216:$216</definedName>
  </definedNames>
  <calcPr calcId="191029"/>
  <customWorkbookViews>
    <customWorkbookView name="Talmann, Dorothee - Persönliche Ansicht" guid="{7BE2B8C9-3D1D-419D-A275-FA673FBEA3A3}" mergeInterval="0" personalView="1" maximized="1" windowWidth="1676" windowHeight="86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5" i="12" l="1"/>
  <c r="F49" i="13"/>
  <c r="F32" i="13"/>
  <c r="F30" i="13"/>
  <c r="F47" i="13"/>
  <c r="F45" i="13"/>
  <c r="F42" i="13"/>
  <c r="F40" i="13"/>
  <c r="F37" i="13"/>
  <c r="F35" i="13"/>
  <c r="F28" i="13"/>
  <c r="F26" i="13"/>
  <c r="F24" i="13"/>
  <c r="F22" i="13"/>
  <c r="F20" i="13"/>
  <c r="F17" i="13"/>
  <c r="F15" i="13"/>
  <c r="F38" i="12"/>
  <c r="F43" i="12"/>
  <c r="F41" i="12"/>
  <c r="F36" i="12"/>
  <c r="F33" i="12"/>
  <c r="F31" i="12"/>
  <c r="F29" i="12"/>
  <c r="F26" i="12"/>
  <c r="F24" i="12"/>
  <c r="F22" i="12"/>
  <c r="F20" i="12"/>
  <c r="F17" i="12"/>
  <c r="F15" i="12"/>
  <c r="F50" i="13" l="1"/>
  <c r="F51" i="13" s="1"/>
  <c r="F46" i="12"/>
  <c r="F47" i="12" s="1"/>
  <c r="F52" i="13" l="1"/>
  <c r="F53" i="13" s="1"/>
  <c r="F48" i="12"/>
  <c r="F49" i="12" s="1"/>
</calcChain>
</file>

<file path=xl/sharedStrings.xml><?xml version="1.0" encoding="utf-8"?>
<sst xmlns="http://schemas.openxmlformats.org/spreadsheetml/2006/main" count="150" uniqueCount="110">
  <si>
    <t>(€)</t>
  </si>
  <si>
    <t>netto</t>
  </si>
  <si>
    <t>Gesamtpreis</t>
  </si>
  <si>
    <t>Pos</t>
  </si>
  <si>
    <t>#1.1</t>
  </si>
  <si>
    <t>#1.2</t>
  </si>
  <si>
    <t>Bietername:</t>
  </si>
  <si>
    <t>erforderliche Angaben vom Bieter</t>
  </si>
  <si>
    <t>Zellen werden automatisch berechnet</t>
  </si>
  <si>
    <t>zzgl. % MwSt.</t>
  </si>
  <si>
    <r>
      <t xml:space="preserve">Bitte Prozentzahl angeben </t>
    </r>
    <r>
      <rPr>
        <sz val="10"/>
        <color theme="1"/>
        <rFont val="Calibri"/>
        <family val="2"/>
      </rPr>
      <t>→</t>
    </r>
  </si>
  <si>
    <t>abzüglich % Skonto bei Bezahlung innerhalb von 14 Tagen nach Eingang der Rechnung, 30 Tage netto.</t>
  </si>
  <si>
    <t>Dieses Leistungsverzeichnis sowie die Leistungsbeschreibung sind Bestandteil dieses Angebotes.</t>
  </si>
  <si>
    <t>Leistung</t>
  </si>
  <si>
    <t>Einheitspreis</t>
  </si>
  <si>
    <t>#1</t>
  </si>
  <si>
    <t>#1.5</t>
  </si>
  <si>
    <t>Nettogesamtpreis</t>
  </si>
  <si>
    <t>Bruttogesamtpreis</t>
  </si>
  <si>
    <t>Endgesamtpreis</t>
  </si>
  <si>
    <t>Leistungsverzeichnis</t>
  </si>
  <si>
    <t>#1.1.1</t>
  </si>
  <si>
    <t>Lärmvorsorge</t>
  </si>
  <si>
    <t>Grundlagen</t>
  </si>
  <si>
    <t>Sichtung der bereitgestellten Grundlagen und Beschaffung weiterer notwendiger Unterlagen</t>
  </si>
  <si>
    <t>Grundlagenermittlung</t>
  </si>
  <si>
    <t>Ortsbesichtigung</t>
  </si>
  <si>
    <t>#1.1.2</t>
  </si>
  <si>
    <t>Vergleich der Unterlagen mit der Örtlichkeit und ggf. Aktualisierung, Erfassung und Aufnahme von nicht in den Unterlagen enthaltenen Gebäuden, Lärmschutzwänden etc.</t>
  </si>
  <si>
    <t xml:space="preserve"> </t>
  </si>
  <si>
    <t>Aufbereiten der Daten und Erstellen des Softwaremodells</t>
  </si>
  <si>
    <t>#1.2.1</t>
  </si>
  <si>
    <t>wesentliche Änderung</t>
  </si>
  <si>
    <t>Ermittlung der Immssionsorte, an denen die Kriterien der wesentlichen Änderung erfüllt werden</t>
  </si>
  <si>
    <t>#1.2.2</t>
  </si>
  <si>
    <t>Erstellung Lärmschutzkonzept</t>
  </si>
  <si>
    <t>#1.2.3</t>
  </si>
  <si>
    <t>Verhältnismäßigkeitsprüfung</t>
  </si>
  <si>
    <t>Erstellen der Verhältnismäßigkeitsprüfung
Ermittlung des Verhältnismäßigkeitswerts (effektive Effizienz) der untersuchten Varianten
Festlegung der Vorzugsvariante in Abstimmung mit dem AG</t>
  </si>
  <si>
    <t>Erstellung eines Lärmschutzkonzeptes inkl. Lärmmindernder Straßendeckschichten und aktiven Lärmschutzmaßnahmen
iterative Untersuchung, ab welcher Wandhöhe die Anwohnenden ausreichend geschützt sind</t>
  </si>
  <si>
    <t>#1.2.4</t>
  </si>
  <si>
    <t>Dokumentation der Ergebnisse</t>
  </si>
  <si>
    <t>#1.3</t>
  </si>
  <si>
    <t>Lärmsanierung</t>
  </si>
  <si>
    <t>#1.3.1</t>
  </si>
  <si>
    <t>Ermittlung schutzwürdiger Gebäude</t>
  </si>
  <si>
    <t>schutzwürdig sind Wohngebäude, bei denen im Analysenullfall die Auslösewerte überschritten sind und zusätzlich kein zurechenbares Verhalten des Eigentümers vorliegt</t>
  </si>
  <si>
    <t>#1.3.2</t>
  </si>
  <si>
    <t>#1.3.3</t>
  </si>
  <si>
    <t>Dokumentation der Ergebnisse in Form von:
- Erläuterungsbericht
- Emissionstabellen
- Imissionstabellen
- Lagepläne / Gebäudelärmkarten</t>
  </si>
  <si>
    <t>#1.4</t>
  </si>
  <si>
    <t>Besprechungen</t>
  </si>
  <si>
    <t>#1.4.1</t>
  </si>
  <si>
    <t>Vorbesprechung</t>
  </si>
  <si>
    <t>#1.4.2</t>
  </si>
  <si>
    <t>Koordinierungsgespräch</t>
  </si>
  <si>
    <t>Vor Fertigstellung der Untersuchung sind dem Auftrageber alle Leistungen im Entwurf vorzustellen und mit ihm abzustimmen
einschl. Erstellen und Abstimmen des Protokolls durch den AN</t>
  </si>
  <si>
    <t>Vor Beginn der Arbeiten ist eine Vorbesprechung mit dem Auftraggeber bezüglich aller erforderlichen Leistungen durchzuführen
einschl. Erstellen und Abstimmen des Protokolls durch den AN</t>
  </si>
  <si>
    <t>Ausfertigungen</t>
  </si>
  <si>
    <t>#1.5.1</t>
  </si>
  <si>
    <t>Bereitstellung der Unterlagen in analoger und digitaler Form in der in der Leistungsbeschreibung bezeichneten Anzahl</t>
  </si>
  <si>
    <t>Los 1: Lärm</t>
  </si>
  <si>
    <t>Los 2: Luftschadstoffe</t>
  </si>
  <si>
    <t>#2</t>
  </si>
  <si>
    <t>#2.1</t>
  </si>
  <si>
    <t>#2.2</t>
  </si>
  <si>
    <t>#2.1.1</t>
  </si>
  <si>
    <t>#2.1.2</t>
  </si>
  <si>
    <t>#2.2.1</t>
  </si>
  <si>
    <t>#2.2.2</t>
  </si>
  <si>
    <t>#2.2.3</t>
  </si>
  <si>
    <t>#2.2.4</t>
  </si>
  <si>
    <t>#2.3</t>
  </si>
  <si>
    <t>#2.3.1</t>
  </si>
  <si>
    <t>#2.3.2</t>
  </si>
  <si>
    <t>#2.4</t>
  </si>
  <si>
    <t>#2.4.1</t>
  </si>
  <si>
    <t>#2.4.2</t>
  </si>
  <si>
    <t>#2.5</t>
  </si>
  <si>
    <t>#2.5.1</t>
  </si>
  <si>
    <t>Modellerstellung</t>
  </si>
  <si>
    <t>Emissions- und Immissionsbestimmung</t>
  </si>
  <si>
    <t>Beurteilung</t>
  </si>
  <si>
    <t>Erstellung eines Berechnungsmodells der Umgebung unter Berücksichtigung der Gebäude und Lärmschutzeinrichtungen im Nahbereich der Trasse, des Reliefs, sowie des relevanten Straßennetzes</t>
  </si>
  <si>
    <t>#2.2.5</t>
  </si>
  <si>
    <t>Beschaffung und Aufbereitung der relevanten Wetterdaten</t>
  </si>
  <si>
    <t>Berechnung von mikroskaligen Windfeldern mit einer Gitterauflösung von maximal 2,5 m im Bereich von Bebauung im Nahbereich der Trasse für den Prognosenull- und den Planfall</t>
  </si>
  <si>
    <t>Ermittlung der auf dem berücksichtigten Straßennetz freigesetzten Emissionen gemäß HBEFA 4.3 zum voraussichtlichen Realisierungszeitpunkt des Projektes für zwei Varianten (Nullfall und Planfall)</t>
  </si>
  <si>
    <t>#1.5.2</t>
  </si>
  <si>
    <t>Dokumentation</t>
  </si>
  <si>
    <t>Festlegung Lärmschutzmaßnahmen</t>
  </si>
  <si>
    <t>Erstellung eines Konzeptes für die Maßnahmen zur Lärmsanierung</t>
  </si>
  <si>
    <t>#2.5.2</t>
  </si>
  <si>
    <t>#2.2.6</t>
  </si>
  <si>
    <t>#2.2.7</t>
  </si>
  <si>
    <t>Ermittlung der Gesamtbelastung auf der Grundlage der berechneten Zusatzbelastung sowie der übergeordneten Hintergrundbelastung</t>
  </si>
  <si>
    <t>Dokumentation der Ergebnisse in Form von:
- Erläuterungsbericht
- Emissionstabellen
- Imissionstabellen
- Lagepläne / Rasterkartenkarten</t>
  </si>
  <si>
    <t xml:space="preserve">Beurteilung der ermittelten Immissionskenngrößen anhand der Grenzwerte der 39. BImSchV </t>
  </si>
  <si>
    <t>Aufstellung ggf. erforderlicher Maßnahmen zur Verringerung der Schadstoffbelastung</t>
  </si>
  <si>
    <t>Erstellen von Vorschlägen zu Gegenmaßnahmen</t>
  </si>
  <si>
    <t>Beurteilung der Immissionswerte</t>
  </si>
  <si>
    <t>Windfeldberechnung</t>
  </si>
  <si>
    <t>Ermittlung und Festlegung der vorhandenen Hintergrundbelastung</t>
  </si>
  <si>
    <t>Hintergrundbelastung</t>
  </si>
  <si>
    <t>Wetterdaten</t>
  </si>
  <si>
    <t>Durchführung von Ausbreitungsberechnungen für die relevanten Luftschadstoffe PM10, PM2,5, NO2 und Benzol für den Prognosenull- und den Planfall</t>
  </si>
  <si>
    <t>Emissionsberechnung</t>
  </si>
  <si>
    <t>Ausbreitungsberechnung</t>
  </si>
  <si>
    <t>Gesamtbelastung</t>
  </si>
  <si>
    <t xml:space="preserve">Offenes Verfahren der Stadt Hamm Nr. 2026-06/265
über die Planungsleistung Immissionsschutz im Projekt „K35n und Rathenaustraße“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</si>
</sst>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96">
    <xf numFmtId="0" fontId="0" fillId="0" borderId="0" xfId="0"/>
    <xf numFmtId="10" fontId="1" fillId="3" borderId="14" xfId="0" applyNumberFormat="1" applyFont="1" applyFill="1" applyBorder="1" applyAlignment="1" applyProtection="1">
      <alignment vertical="center" wrapText="1"/>
      <protection locked="0"/>
    </xf>
    <xf numFmtId="44" fontId="1" fillId="6" borderId="28" xfId="2" applyFont="1" applyFill="1" applyBorder="1" applyAlignment="1" applyProtection="1">
      <alignment vertical="center" wrapText="1"/>
    </xf>
    <xf numFmtId="44" fontId="1" fillId="6" borderId="30" xfId="2" applyFont="1" applyFill="1" applyBorder="1" applyAlignment="1" applyProtection="1">
      <alignment vertical="center" wrapText="1"/>
    </xf>
    <xf numFmtId="44" fontId="2" fillId="6" borderId="15" xfId="2" applyFont="1" applyFill="1" applyBorder="1" applyAlignment="1" applyProtection="1">
      <alignment vertical="center" wrapText="1"/>
    </xf>
    <xf numFmtId="0" fontId="0" fillId="0" borderId="0" xfId="0" applyProtection="1"/>
    <xf numFmtId="0" fontId="0" fillId="0" borderId="0" xfId="0" applyBorder="1" applyProtection="1"/>
    <xf numFmtId="0" fontId="0" fillId="0" borderId="21" xfId="0" applyBorder="1" applyProtection="1"/>
    <xf numFmtId="0" fontId="2" fillId="2" borderId="11" xfId="0" applyFont="1" applyFill="1" applyBorder="1" applyAlignment="1" applyProtection="1">
      <alignment horizontal="center" vertical="top" wrapText="1"/>
    </xf>
    <xf numFmtId="0" fontId="2" fillId="2" borderId="23" xfId="0" applyFont="1" applyFill="1" applyBorder="1" applyAlignment="1" applyProtection="1">
      <alignment horizontal="center" vertical="top" wrapText="1"/>
    </xf>
    <xf numFmtId="0" fontId="2" fillId="2" borderId="12" xfId="0" applyFont="1" applyFill="1" applyBorder="1" applyAlignment="1" applyProtection="1">
      <alignment horizontal="center" vertical="top" wrapText="1"/>
    </xf>
    <xf numFmtId="0" fontId="2" fillId="2" borderId="25" xfId="0" applyFont="1" applyFill="1" applyBorder="1" applyAlignment="1" applyProtection="1">
      <alignment horizontal="center" vertical="top" wrapText="1"/>
    </xf>
    <xf numFmtId="0" fontId="2" fillId="2" borderId="13" xfId="0" applyFont="1" applyFill="1" applyBorder="1" applyAlignment="1" applyProtection="1">
      <alignment horizontal="center" vertical="top" wrapText="1"/>
    </xf>
    <xf numFmtId="0" fontId="2" fillId="2" borderId="27" xfId="0" applyFont="1" applyFill="1" applyBorder="1" applyAlignment="1" applyProtection="1">
      <alignment horizontal="center" vertical="top" wrapText="1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25" xfId="0" applyFont="1" applyFill="1" applyBorder="1" applyAlignment="1" applyProtection="1">
      <alignment horizontal="center" vertical="top" wrapText="1"/>
    </xf>
    <xf numFmtId="0" fontId="1" fillId="0" borderId="12" xfId="0" applyFont="1" applyBorder="1" applyAlignment="1" applyProtection="1">
      <alignment vertical="center" wrapText="1"/>
    </xf>
    <xf numFmtId="0" fontId="1" fillId="0" borderId="25" xfId="0" applyFont="1" applyBorder="1" applyAlignment="1" applyProtection="1">
      <alignment vertical="center" wrapText="1"/>
    </xf>
    <xf numFmtId="0" fontId="2" fillId="6" borderId="10" xfId="0" applyFont="1" applyFill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right" vertical="center" wrapText="1"/>
    </xf>
    <xf numFmtId="0" fontId="1" fillId="6" borderId="10" xfId="0" applyFont="1" applyFill="1" applyBorder="1" applyAlignment="1" applyProtection="1">
      <alignment vertical="center" wrapText="1"/>
    </xf>
    <xf numFmtId="0" fontId="1" fillId="6" borderId="14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right" vertical="center" wrapText="1"/>
    </xf>
    <xf numFmtId="0" fontId="1" fillId="6" borderId="31" xfId="0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7" fillId="6" borderId="37" xfId="0" applyFont="1" applyFill="1" applyBorder="1" applyAlignment="1" applyProtection="1">
      <alignment horizontal="center" vertical="center" wrapText="1"/>
    </xf>
    <xf numFmtId="0" fontId="0" fillId="0" borderId="25" xfId="0" applyBorder="1" applyProtection="1"/>
    <xf numFmtId="0" fontId="0" fillId="0" borderId="12" xfId="0" applyBorder="1" applyProtection="1"/>
    <xf numFmtId="0" fontId="1" fillId="6" borderId="38" xfId="0" applyFont="1" applyFill="1" applyBorder="1" applyAlignment="1" applyProtection="1">
      <alignment vertical="center" wrapText="1"/>
    </xf>
    <xf numFmtId="44" fontId="1" fillId="6" borderId="39" xfId="2" applyFont="1" applyFill="1" applyBorder="1" applyAlignment="1" applyProtection="1">
      <alignment vertical="center" wrapText="1"/>
    </xf>
    <xf numFmtId="44" fontId="1" fillId="3" borderId="10" xfId="2" applyFont="1" applyFill="1" applyBorder="1" applyAlignment="1" applyProtection="1">
      <alignment vertical="center" wrapText="1"/>
      <protection locked="0"/>
    </xf>
    <xf numFmtId="0" fontId="1" fillId="6" borderId="19" xfId="0" applyFont="1" applyFill="1" applyBorder="1" applyAlignment="1" applyProtection="1">
      <alignment horizontal="center" vertical="center" wrapText="1"/>
    </xf>
    <xf numFmtId="0" fontId="1" fillId="6" borderId="29" xfId="0" applyFont="1" applyFill="1" applyBorder="1" applyAlignment="1" applyProtection="1">
      <alignment horizontal="center" vertical="center" wrapText="1"/>
    </xf>
    <xf numFmtId="0" fontId="1" fillId="6" borderId="34" xfId="0" applyFont="1" applyFill="1" applyBorder="1" applyAlignment="1" applyProtection="1">
      <alignment horizontal="center" vertical="center" wrapText="1"/>
    </xf>
    <xf numFmtId="16" fontId="2" fillId="6" borderId="16" xfId="0" applyNumberFormat="1" applyFont="1" applyFill="1" applyBorder="1" applyAlignment="1" applyProtection="1">
      <alignment horizontal="center" vertical="top" wrapText="1"/>
    </xf>
    <xf numFmtId="10" fontId="6" fillId="7" borderId="10" xfId="1" applyNumberFormat="1" applyFont="1" applyFill="1" applyBorder="1" applyAlignment="1" applyProtection="1">
      <alignment vertical="center" wrapText="1"/>
    </xf>
    <xf numFmtId="0" fontId="9" fillId="6" borderId="37" xfId="0" applyFont="1" applyFill="1" applyBorder="1" applyAlignment="1" applyProtection="1">
      <alignment horizontal="center" vertical="center" wrapText="1"/>
    </xf>
    <xf numFmtId="0" fontId="0" fillId="0" borderId="0" xfId="0" applyFont="1" applyProtection="1"/>
    <xf numFmtId="16" fontId="2" fillId="0" borderId="22" xfId="0" applyNumberFormat="1" applyFont="1" applyBorder="1" applyAlignment="1" applyProtection="1">
      <alignment horizontal="center" vertical="top" wrapText="1"/>
    </xf>
    <xf numFmtId="16" fontId="2" fillId="0" borderId="24" xfId="0" applyNumberFormat="1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top" wrapText="1"/>
    </xf>
    <xf numFmtId="0" fontId="4" fillId="0" borderId="5" xfId="0" applyFont="1" applyBorder="1" applyAlignment="1" applyProtection="1">
      <alignment horizontal="left" vertical="top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20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49" fontId="2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2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2" fillId="3" borderId="2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7" fillId="6" borderId="8" xfId="0" applyFont="1" applyFill="1" applyBorder="1" applyAlignment="1" applyProtection="1">
      <alignment horizontal="left" vertical="center" wrapText="1"/>
    </xf>
    <xf numFmtId="0" fontId="7" fillId="6" borderId="20" xfId="0" applyFont="1" applyFill="1" applyBorder="1" applyAlignment="1" applyProtection="1">
      <alignment horizontal="left" vertical="center" wrapText="1"/>
    </xf>
    <xf numFmtId="0" fontId="9" fillId="6" borderId="8" xfId="0" applyFont="1" applyFill="1" applyBorder="1" applyAlignment="1" applyProtection="1">
      <alignment horizontal="left" vertical="center" wrapText="1"/>
    </xf>
    <xf numFmtId="0" fontId="9" fillId="6" borderId="20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top" wrapText="1"/>
    </xf>
    <xf numFmtId="0" fontId="1" fillId="0" borderId="7" xfId="0" applyFont="1" applyBorder="1" applyAlignment="1" applyProtection="1">
      <alignment horizontal="left" vertical="top" wrapText="1"/>
    </xf>
    <xf numFmtId="0" fontId="1" fillId="0" borderId="5" xfId="0" applyFont="1" applyBorder="1" applyAlignment="1" applyProtection="1">
      <alignment horizontal="left" vertical="top" wrapText="1"/>
    </xf>
    <xf numFmtId="0" fontId="9" fillId="0" borderId="34" xfId="0" applyFont="1" applyBorder="1" applyAlignment="1" applyProtection="1">
      <alignment horizontal="center" vertical="center" wrapText="1"/>
    </xf>
    <xf numFmtId="0" fontId="9" fillId="0" borderId="40" xfId="0" applyFont="1" applyBorder="1" applyAlignment="1" applyProtection="1">
      <alignment horizontal="center" vertical="center"/>
    </xf>
    <xf numFmtId="0" fontId="9" fillId="0" borderId="41" xfId="0" applyFont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left" vertical="center" wrapText="1"/>
    </xf>
    <xf numFmtId="0" fontId="2" fillId="4" borderId="9" xfId="0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 applyProtection="1">
      <alignment horizontal="center" vertical="center" wrapText="1"/>
    </xf>
    <xf numFmtId="0" fontId="2" fillId="2" borderId="24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9" fillId="0" borderId="19" xfId="0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horizontal="center" vertical="center"/>
    </xf>
    <xf numFmtId="0" fontId="7" fillId="5" borderId="6" xfId="0" applyFont="1" applyFill="1" applyBorder="1" applyAlignment="1" applyProtection="1">
      <alignment horizontal="center" vertical="center"/>
    </xf>
    <xf numFmtId="0" fontId="7" fillId="5" borderId="8" xfId="0" applyFont="1" applyFill="1" applyBorder="1" applyAlignment="1" applyProtection="1">
      <alignment horizontal="center" vertical="center"/>
    </xf>
    <xf numFmtId="0" fontId="7" fillId="5" borderId="9" xfId="0" applyFont="1" applyFill="1" applyBorder="1" applyAlignment="1" applyProtection="1">
      <alignment horizontal="center" vertical="center"/>
    </xf>
    <xf numFmtId="0" fontId="2" fillId="6" borderId="32" xfId="0" applyFont="1" applyFill="1" applyBorder="1" applyAlignment="1" applyProtection="1">
      <alignment horizontal="left" vertical="center" wrapText="1"/>
    </xf>
    <xf numFmtId="0" fontId="2" fillId="6" borderId="33" xfId="0" applyFont="1" applyFill="1" applyBorder="1" applyAlignment="1" applyProtection="1">
      <alignment horizontal="left" vertical="center" wrapText="1"/>
    </xf>
    <xf numFmtId="0" fontId="2" fillId="6" borderId="6" xfId="0" applyFont="1" applyFill="1" applyBorder="1" applyAlignment="1" applyProtection="1">
      <alignment horizontal="left" vertical="center" wrapText="1"/>
    </xf>
    <xf numFmtId="0" fontId="2" fillId="6" borderId="9" xfId="0" applyFont="1" applyFill="1" applyBorder="1" applyAlignment="1" applyProtection="1">
      <alignment horizontal="left" vertical="center" wrapText="1"/>
    </xf>
    <xf numFmtId="0" fontId="3" fillId="6" borderId="36" xfId="0" applyFont="1" applyFill="1" applyBorder="1" applyAlignment="1" applyProtection="1">
      <alignment horizontal="left" vertical="center" wrapText="1"/>
    </xf>
    <xf numFmtId="0" fontId="3" fillId="6" borderId="35" xfId="0" applyFont="1" applyFill="1" applyBorder="1" applyAlignment="1" applyProtection="1">
      <alignment horizontal="left" vertical="center" wrapText="1"/>
    </xf>
    <xf numFmtId="0" fontId="7" fillId="3" borderId="6" xfId="0" applyFont="1" applyFill="1" applyBorder="1" applyAlignment="1" applyProtection="1">
      <alignment horizontal="center" vertical="center"/>
    </xf>
    <xf numFmtId="0" fontId="7" fillId="3" borderId="8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FEE48-A8A7-4FB0-A723-20A3F5047F63}">
  <sheetPr>
    <pageSetUpPr fitToPage="1"/>
  </sheetPr>
  <dimension ref="B1:G245"/>
  <sheetViews>
    <sheetView showZeros="0" tabSelected="1" zoomScaleNormal="100" workbookViewId="0">
      <selection activeCell="H44" sqref="H44"/>
    </sheetView>
  </sheetViews>
  <sheetFormatPr baseColWidth="10" defaultColWidth="11" defaultRowHeight="14.25" x14ac:dyDescent="0.2"/>
  <cols>
    <col min="1" max="1" width="2.25" style="5" customWidth="1"/>
    <col min="2" max="2" width="6.25" style="5" customWidth="1"/>
    <col min="3" max="4" width="30.625" style="5" customWidth="1"/>
    <col min="5" max="6" width="14.75" style="5" customWidth="1"/>
    <col min="7" max="8" width="9.625" style="5" customWidth="1"/>
    <col min="9" max="9" width="11.625" style="5" customWidth="1"/>
    <col min="10" max="16384" width="11" style="5"/>
  </cols>
  <sheetData>
    <row r="1" spans="2:6" ht="15" thickBot="1" x14ac:dyDescent="0.25"/>
    <row r="2" spans="2:6" ht="63" customHeight="1" thickBot="1" x14ac:dyDescent="0.25">
      <c r="B2" s="64" t="s">
        <v>109</v>
      </c>
      <c r="C2" s="65"/>
      <c r="D2" s="65"/>
      <c r="E2" s="65"/>
      <c r="F2" s="66"/>
    </row>
    <row r="3" spans="2:6" ht="30" customHeight="1" x14ac:dyDescent="0.2">
      <c r="B3" s="44" t="s">
        <v>20</v>
      </c>
      <c r="C3" s="45"/>
      <c r="D3" s="45"/>
      <c r="E3" s="45"/>
      <c r="F3" s="46"/>
    </row>
    <row r="4" spans="2:6" ht="15" customHeight="1" x14ac:dyDescent="0.2">
      <c r="B4" s="47"/>
      <c r="C4" s="48"/>
      <c r="D4" s="48"/>
      <c r="E4" s="48"/>
      <c r="F4" s="49"/>
    </row>
    <row r="5" spans="2:6" ht="30" customHeight="1" x14ac:dyDescent="0.2">
      <c r="B5" s="47" t="s">
        <v>6</v>
      </c>
      <c r="C5" s="50"/>
      <c r="D5" s="51"/>
      <c r="E5" s="52"/>
      <c r="F5" s="53"/>
    </row>
    <row r="6" spans="2:6" ht="13.5" customHeight="1" x14ac:dyDescent="0.2">
      <c r="B6" s="78"/>
      <c r="C6" s="79"/>
      <c r="D6" s="79"/>
      <c r="E6" s="79"/>
      <c r="F6" s="80"/>
    </row>
    <row r="7" spans="2:6" ht="29.25" customHeight="1" x14ac:dyDescent="0.2">
      <c r="B7" s="81" t="s">
        <v>12</v>
      </c>
      <c r="C7" s="82"/>
      <c r="D7" s="82"/>
      <c r="E7" s="82"/>
      <c r="F7" s="83"/>
    </row>
    <row r="8" spans="2:6" ht="14.25" customHeight="1" x14ac:dyDescent="0.2">
      <c r="B8" s="78"/>
      <c r="C8" s="79"/>
      <c r="D8" s="79"/>
      <c r="E8" s="79"/>
      <c r="F8" s="80"/>
    </row>
    <row r="9" spans="2:6" ht="38.65" customHeight="1" x14ac:dyDescent="0.2">
      <c r="B9" s="69" t="s">
        <v>3</v>
      </c>
      <c r="C9" s="72" t="s">
        <v>13</v>
      </c>
      <c r="D9" s="73"/>
      <c r="E9" s="8" t="s">
        <v>14</v>
      </c>
      <c r="F9" s="9" t="s">
        <v>2</v>
      </c>
    </row>
    <row r="10" spans="2:6" x14ac:dyDescent="0.2">
      <c r="B10" s="70"/>
      <c r="C10" s="74"/>
      <c r="D10" s="75"/>
      <c r="E10" s="10" t="s">
        <v>0</v>
      </c>
      <c r="F10" s="11" t="s">
        <v>0</v>
      </c>
    </row>
    <row r="11" spans="2:6" ht="18" customHeight="1" x14ac:dyDescent="0.2">
      <c r="B11" s="71"/>
      <c r="C11" s="76"/>
      <c r="D11" s="77"/>
      <c r="E11" s="12" t="s">
        <v>1</v>
      </c>
      <c r="F11" s="13" t="s">
        <v>1</v>
      </c>
    </row>
    <row r="12" spans="2:6" ht="22.5" customHeight="1" x14ac:dyDescent="0.2">
      <c r="B12" s="14"/>
      <c r="C12" s="67"/>
      <c r="D12" s="67"/>
      <c r="E12" s="68"/>
      <c r="F12" s="15"/>
    </row>
    <row r="13" spans="2:6" ht="26.25" customHeight="1" x14ac:dyDescent="0.2">
      <c r="B13" s="25" t="s">
        <v>15</v>
      </c>
      <c r="C13" s="56" t="s">
        <v>61</v>
      </c>
      <c r="D13" s="56"/>
      <c r="E13" s="56"/>
      <c r="F13" s="57"/>
    </row>
    <row r="14" spans="2:6" s="37" customFormat="1" ht="26.25" customHeight="1" x14ac:dyDescent="0.2">
      <c r="B14" s="36" t="s">
        <v>4</v>
      </c>
      <c r="C14" s="58" t="s">
        <v>23</v>
      </c>
      <c r="D14" s="58"/>
      <c r="E14" s="58"/>
      <c r="F14" s="59"/>
    </row>
    <row r="15" spans="2:6" ht="13.9" customHeight="1" x14ac:dyDescent="0.2">
      <c r="B15" s="38" t="s">
        <v>21</v>
      </c>
      <c r="C15" s="60" t="s">
        <v>25</v>
      </c>
      <c r="D15" s="61"/>
      <c r="E15" s="30"/>
      <c r="F15" s="2">
        <f>E15</f>
        <v>0</v>
      </c>
    </row>
    <row r="16" spans="2:6" ht="30" customHeight="1" x14ac:dyDescent="0.2">
      <c r="B16" s="39"/>
      <c r="C16" s="62" t="s">
        <v>24</v>
      </c>
      <c r="D16" s="63"/>
      <c r="E16" s="16"/>
      <c r="F16" s="17"/>
    </row>
    <row r="17" spans="2:7" ht="14.45" customHeight="1" x14ac:dyDescent="0.2">
      <c r="B17" s="38" t="s">
        <v>27</v>
      </c>
      <c r="C17" s="60" t="s">
        <v>26</v>
      </c>
      <c r="D17" s="61"/>
      <c r="E17" s="30"/>
      <c r="F17" s="2">
        <f>E17</f>
        <v>0</v>
      </c>
    </row>
    <row r="18" spans="2:7" ht="45" customHeight="1" x14ac:dyDescent="0.2">
      <c r="B18" s="39"/>
      <c r="C18" s="62" t="s">
        <v>28</v>
      </c>
      <c r="D18" s="63"/>
      <c r="E18" s="16"/>
      <c r="F18" s="17"/>
    </row>
    <row r="19" spans="2:7" s="37" customFormat="1" ht="26.25" customHeight="1" x14ac:dyDescent="0.2">
      <c r="B19" s="36" t="s">
        <v>5</v>
      </c>
      <c r="C19" s="58" t="s">
        <v>22</v>
      </c>
      <c r="D19" s="58"/>
      <c r="E19" s="58"/>
      <c r="F19" s="59"/>
    </row>
    <row r="20" spans="2:7" ht="14.45" customHeight="1" x14ac:dyDescent="0.2">
      <c r="B20" s="38" t="s">
        <v>31</v>
      </c>
      <c r="C20" s="40" t="s">
        <v>80</v>
      </c>
      <c r="D20" s="41"/>
      <c r="E20" s="30"/>
      <c r="F20" s="2">
        <f>E20</f>
        <v>0</v>
      </c>
    </row>
    <row r="21" spans="2:7" ht="15" customHeight="1" x14ac:dyDescent="0.2">
      <c r="B21" s="39"/>
      <c r="C21" s="54" t="s">
        <v>30</v>
      </c>
      <c r="D21" s="55"/>
      <c r="E21" s="6" t="s">
        <v>29</v>
      </c>
      <c r="F21" s="26"/>
      <c r="G21" s="6"/>
    </row>
    <row r="22" spans="2:7" ht="15" customHeight="1" x14ac:dyDescent="0.2">
      <c r="B22" s="38" t="s">
        <v>34</v>
      </c>
      <c r="C22" s="40" t="s">
        <v>32</v>
      </c>
      <c r="D22" s="41"/>
      <c r="E22" s="30"/>
      <c r="F22" s="2">
        <f>E22</f>
        <v>0</v>
      </c>
      <c r="G22" s="6"/>
    </row>
    <row r="23" spans="2:7" ht="30" customHeight="1" x14ac:dyDescent="0.2">
      <c r="B23" s="39"/>
      <c r="C23" s="42" t="s">
        <v>33</v>
      </c>
      <c r="D23" s="43"/>
      <c r="E23" s="6"/>
      <c r="F23" s="26"/>
      <c r="G23" s="6"/>
    </row>
    <row r="24" spans="2:7" ht="15" customHeight="1" x14ac:dyDescent="0.2">
      <c r="B24" s="38" t="s">
        <v>36</v>
      </c>
      <c r="C24" s="40" t="s">
        <v>35</v>
      </c>
      <c r="D24" s="41"/>
      <c r="E24" s="30"/>
      <c r="F24" s="2">
        <f>E24</f>
        <v>0</v>
      </c>
    </row>
    <row r="25" spans="2:7" ht="53.25" customHeight="1" x14ac:dyDescent="0.2">
      <c r="B25" s="39"/>
      <c r="C25" s="42" t="s">
        <v>39</v>
      </c>
      <c r="D25" s="43"/>
      <c r="E25" s="6"/>
      <c r="F25" s="26"/>
      <c r="G25" s="6"/>
    </row>
    <row r="26" spans="2:7" ht="15" customHeight="1" x14ac:dyDescent="0.2">
      <c r="B26" s="38" t="s">
        <v>40</v>
      </c>
      <c r="C26" s="40" t="s">
        <v>37</v>
      </c>
      <c r="D26" s="41"/>
      <c r="E26" s="30"/>
      <c r="F26" s="2">
        <f>E26</f>
        <v>0</v>
      </c>
    </row>
    <row r="27" spans="2:7" ht="45" customHeight="1" x14ac:dyDescent="0.2">
      <c r="B27" s="39"/>
      <c r="C27" s="42" t="s">
        <v>38</v>
      </c>
      <c r="D27" s="43"/>
      <c r="E27" s="27"/>
      <c r="F27" s="7"/>
      <c r="G27" s="6"/>
    </row>
    <row r="28" spans="2:7" s="37" customFormat="1" ht="26.25" customHeight="1" x14ac:dyDescent="0.2">
      <c r="B28" s="36" t="s">
        <v>42</v>
      </c>
      <c r="C28" s="58" t="s">
        <v>43</v>
      </c>
      <c r="D28" s="58"/>
      <c r="E28" s="58"/>
      <c r="F28" s="59"/>
    </row>
    <row r="29" spans="2:7" ht="15" customHeight="1" x14ac:dyDescent="0.2">
      <c r="B29" s="38" t="s">
        <v>44</v>
      </c>
      <c r="C29" s="40" t="s">
        <v>45</v>
      </c>
      <c r="D29" s="41"/>
      <c r="E29" s="30"/>
      <c r="F29" s="2">
        <f>E29</f>
        <v>0</v>
      </c>
    </row>
    <row r="30" spans="2:7" ht="30" customHeight="1" x14ac:dyDescent="0.2">
      <c r="B30" s="39"/>
      <c r="C30" s="42" t="s">
        <v>46</v>
      </c>
      <c r="D30" s="43"/>
      <c r="E30" s="27"/>
      <c r="F30" s="7"/>
      <c r="G30" s="6"/>
    </row>
    <row r="31" spans="2:7" ht="15" customHeight="1" x14ac:dyDescent="0.2">
      <c r="B31" s="38" t="s">
        <v>47</v>
      </c>
      <c r="C31" s="40" t="s">
        <v>90</v>
      </c>
      <c r="D31" s="41"/>
      <c r="E31" s="30"/>
      <c r="F31" s="2">
        <f>E31</f>
        <v>0</v>
      </c>
    </row>
    <row r="32" spans="2:7" ht="15" customHeight="1" x14ac:dyDescent="0.2">
      <c r="B32" s="39"/>
      <c r="C32" s="42" t="s">
        <v>91</v>
      </c>
      <c r="D32" s="43"/>
      <c r="E32" s="27"/>
      <c r="F32" s="7"/>
      <c r="G32" s="6"/>
    </row>
    <row r="33" spans="2:7" ht="15" customHeight="1" x14ac:dyDescent="0.2">
      <c r="B33" s="38" t="s">
        <v>48</v>
      </c>
      <c r="C33" s="40" t="s">
        <v>37</v>
      </c>
      <c r="D33" s="41"/>
      <c r="E33" s="30"/>
      <c r="F33" s="2">
        <f>E33</f>
        <v>0</v>
      </c>
    </row>
    <row r="34" spans="2:7" ht="45" customHeight="1" x14ac:dyDescent="0.2">
      <c r="B34" s="39"/>
      <c r="C34" s="42" t="s">
        <v>38</v>
      </c>
      <c r="D34" s="43"/>
      <c r="E34" s="27"/>
      <c r="F34" s="7"/>
      <c r="G34" s="6"/>
    </row>
    <row r="35" spans="2:7" s="37" customFormat="1" ht="26.25" customHeight="1" x14ac:dyDescent="0.2">
      <c r="B35" s="36" t="s">
        <v>50</v>
      </c>
      <c r="C35" s="58" t="s">
        <v>89</v>
      </c>
      <c r="D35" s="58"/>
      <c r="E35" s="58"/>
      <c r="F35" s="59"/>
    </row>
    <row r="36" spans="2:7" ht="15" customHeight="1" x14ac:dyDescent="0.2">
      <c r="B36" s="38" t="s">
        <v>52</v>
      </c>
      <c r="C36" s="60" t="s">
        <v>41</v>
      </c>
      <c r="D36" s="61"/>
      <c r="E36" s="30"/>
      <c r="F36" s="2">
        <f>E36</f>
        <v>0</v>
      </c>
    </row>
    <row r="37" spans="2:7" ht="77.25" customHeight="1" x14ac:dyDescent="0.2">
      <c r="B37" s="39"/>
      <c r="C37" s="54" t="s">
        <v>49</v>
      </c>
      <c r="D37" s="55"/>
      <c r="E37" s="27"/>
      <c r="F37" s="7"/>
      <c r="G37" s="6"/>
    </row>
    <row r="38" spans="2:7" ht="15" customHeight="1" x14ac:dyDescent="0.2">
      <c r="B38" s="38" t="s">
        <v>54</v>
      </c>
      <c r="C38" s="60" t="s">
        <v>58</v>
      </c>
      <c r="D38" s="61"/>
      <c r="E38" s="30"/>
      <c r="F38" s="2">
        <f>E38</f>
        <v>0</v>
      </c>
    </row>
    <row r="39" spans="2:7" ht="30.75" customHeight="1" x14ac:dyDescent="0.2">
      <c r="B39" s="39"/>
      <c r="C39" s="42" t="s">
        <v>60</v>
      </c>
      <c r="D39" s="43"/>
      <c r="E39" s="27"/>
      <c r="F39" s="7"/>
      <c r="G39" s="6"/>
    </row>
    <row r="40" spans="2:7" s="37" customFormat="1" ht="26.25" customHeight="1" x14ac:dyDescent="0.2">
      <c r="B40" s="36" t="s">
        <v>16</v>
      </c>
      <c r="C40" s="58" t="s">
        <v>51</v>
      </c>
      <c r="D40" s="58"/>
      <c r="E40" s="58"/>
      <c r="F40" s="59"/>
    </row>
    <row r="41" spans="2:7" ht="15" customHeight="1" x14ac:dyDescent="0.2">
      <c r="B41" s="38" t="s">
        <v>59</v>
      </c>
      <c r="C41" s="60" t="s">
        <v>53</v>
      </c>
      <c r="D41" s="61"/>
      <c r="E41" s="30"/>
      <c r="F41" s="2">
        <f>E41</f>
        <v>0</v>
      </c>
    </row>
    <row r="42" spans="2:7" ht="45" customHeight="1" x14ac:dyDescent="0.2">
      <c r="B42" s="39"/>
      <c r="C42" s="42" t="s">
        <v>57</v>
      </c>
      <c r="D42" s="43"/>
      <c r="E42" s="27"/>
      <c r="F42" s="7"/>
      <c r="G42" s="6"/>
    </row>
    <row r="43" spans="2:7" ht="15" customHeight="1" x14ac:dyDescent="0.2">
      <c r="B43" s="38" t="s">
        <v>88</v>
      </c>
      <c r="C43" s="60" t="s">
        <v>55</v>
      </c>
      <c r="D43" s="61"/>
      <c r="E43" s="30"/>
      <c r="F43" s="2">
        <f>E43</f>
        <v>0</v>
      </c>
    </row>
    <row r="44" spans="2:7" ht="45" customHeight="1" thickBot="1" x14ac:dyDescent="0.25">
      <c r="B44" s="39"/>
      <c r="C44" s="42" t="s">
        <v>56</v>
      </c>
      <c r="D44" s="43"/>
      <c r="E44" s="27"/>
      <c r="F44" s="7"/>
      <c r="G44" s="6"/>
    </row>
    <row r="45" spans="2:7" ht="24" customHeight="1" x14ac:dyDescent="0.2">
      <c r="B45" s="34"/>
      <c r="C45" s="87" t="s">
        <v>17</v>
      </c>
      <c r="D45" s="88"/>
      <c r="E45" s="28"/>
      <c r="F45" s="29">
        <f>SUM(F15+F17+F20+F22+F24+F26+F29+F31+F33+F36+F41+F43+F38)</f>
        <v>0</v>
      </c>
    </row>
    <row r="46" spans="2:7" ht="33" customHeight="1" x14ac:dyDescent="0.2">
      <c r="B46" s="31"/>
      <c r="C46" s="18" t="s">
        <v>9</v>
      </c>
      <c r="D46" s="19"/>
      <c r="E46" s="35">
        <v>0.19</v>
      </c>
      <c r="F46" s="2">
        <f>F45*E46</f>
        <v>0</v>
      </c>
    </row>
    <row r="47" spans="2:7" ht="24" customHeight="1" x14ac:dyDescent="0.2">
      <c r="B47" s="31"/>
      <c r="C47" s="89" t="s">
        <v>18</v>
      </c>
      <c r="D47" s="90"/>
      <c r="E47" s="20"/>
      <c r="F47" s="2">
        <f>F45+F46</f>
        <v>0</v>
      </c>
    </row>
    <row r="48" spans="2:7" ht="39" thickBot="1" x14ac:dyDescent="0.25">
      <c r="B48" s="32"/>
      <c r="C48" s="21" t="s">
        <v>11</v>
      </c>
      <c r="D48" s="22" t="s">
        <v>10</v>
      </c>
      <c r="E48" s="1"/>
      <c r="F48" s="3">
        <f>F47*E48</f>
        <v>0</v>
      </c>
    </row>
    <row r="49" spans="2:6" ht="24" customHeight="1" thickBot="1" x14ac:dyDescent="0.25">
      <c r="B49" s="33"/>
      <c r="C49" s="91" t="s">
        <v>19</v>
      </c>
      <c r="D49" s="92"/>
      <c r="E49" s="23"/>
      <c r="F49" s="4">
        <f>(F47-F48)</f>
        <v>0</v>
      </c>
    </row>
    <row r="50" spans="2:6" x14ac:dyDescent="0.2">
      <c r="B50" s="24"/>
    </row>
    <row r="51" spans="2:6" ht="15.75" x14ac:dyDescent="0.2">
      <c r="B51" s="93" t="s">
        <v>7</v>
      </c>
      <c r="C51" s="94"/>
      <c r="D51" s="94"/>
      <c r="E51" s="94"/>
      <c r="F51" s="95"/>
    </row>
    <row r="52" spans="2:6" ht="15.75" x14ac:dyDescent="0.2">
      <c r="B52" s="84" t="s">
        <v>8</v>
      </c>
      <c r="C52" s="85"/>
      <c r="D52" s="85"/>
      <c r="E52" s="85"/>
      <c r="F52" s="86"/>
    </row>
    <row r="64" spans="2:6" ht="25.9" customHeight="1" x14ac:dyDescent="0.2"/>
    <row r="65" s="5" customFormat="1" ht="25.9" customHeight="1" x14ac:dyDescent="0.2"/>
    <row r="66" s="5" customFormat="1" ht="48.6" customHeight="1" x14ac:dyDescent="0.2"/>
    <row r="67" s="5" customFormat="1" ht="27.6" customHeight="1" x14ac:dyDescent="0.2"/>
    <row r="80" s="5" customFormat="1" ht="12.6" customHeight="1" x14ac:dyDescent="0.2"/>
    <row r="81" s="5" customFormat="1" hidden="1" x14ac:dyDescent="0.2"/>
    <row r="85" s="5" customFormat="1" ht="13.9" customHeight="1" x14ac:dyDescent="0.2"/>
    <row r="86" s="5" customFormat="1" ht="13.9" customHeight="1" x14ac:dyDescent="0.2"/>
    <row r="103" s="5" customFormat="1" ht="34.15" customHeight="1" x14ac:dyDescent="0.2"/>
    <row r="104" s="5" customFormat="1" ht="23.65" customHeight="1" x14ac:dyDescent="0.2"/>
    <row r="106" s="5" customFormat="1" ht="25.9" customHeight="1" x14ac:dyDescent="0.2"/>
    <row r="121" s="5" customFormat="1" ht="12" customHeight="1" x14ac:dyDescent="0.2"/>
    <row r="122" s="5" customFormat="1" hidden="1" x14ac:dyDescent="0.2"/>
    <row r="123" s="5" customFormat="1" hidden="1" x14ac:dyDescent="0.2"/>
    <row r="128" s="5" customFormat="1" ht="13.9" customHeight="1" x14ac:dyDescent="0.2"/>
    <row r="129" s="5" customFormat="1" ht="13.9" customHeight="1" x14ac:dyDescent="0.2"/>
    <row r="153" s="5" customFormat="1" ht="19.899999999999999" customHeight="1" x14ac:dyDescent="0.2"/>
    <row r="154" s="5" customFormat="1" ht="30" customHeight="1" x14ac:dyDescent="0.2"/>
    <row r="156" s="5" customFormat="1" ht="28.15" customHeight="1" x14ac:dyDescent="0.2"/>
    <row r="166" s="5" customFormat="1" ht="10.9" customHeight="1" x14ac:dyDescent="0.2"/>
    <row r="167" s="5" customFormat="1" hidden="1" x14ac:dyDescent="0.2"/>
    <row r="168" s="5" customFormat="1" hidden="1" x14ac:dyDescent="0.2"/>
    <row r="172" s="5" customFormat="1" ht="13.9" customHeight="1" x14ac:dyDescent="0.2"/>
    <row r="173" s="5" customFormat="1" ht="13.9" customHeight="1" x14ac:dyDescent="0.2"/>
    <row r="191" s="5" customFormat="1" ht="22.15" customHeight="1" x14ac:dyDescent="0.2"/>
    <row r="192" s="5" customFormat="1" ht="24.6" customHeight="1" x14ac:dyDescent="0.2"/>
    <row r="194" s="5" customFormat="1" ht="28.9" customHeight="1" x14ac:dyDescent="0.2"/>
    <row r="211" s="5" customFormat="1" ht="6.6" customHeight="1" x14ac:dyDescent="0.2"/>
    <row r="212" s="5" customFormat="1" hidden="1" x14ac:dyDescent="0.2"/>
    <row r="217" s="5" customFormat="1" ht="13.9" customHeight="1" x14ac:dyDescent="0.2"/>
    <row r="218" s="5" customFormat="1" ht="13.9" customHeight="1" x14ac:dyDescent="0.2"/>
    <row r="220" s="5" customFormat="1" ht="16.149999999999999" customHeight="1" x14ac:dyDescent="0.2"/>
    <row r="221" s="5" customFormat="1" ht="27" customHeight="1" x14ac:dyDescent="0.2"/>
    <row r="224" s="5" customFormat="1" ht="13.9" customHeight="1" x14ac:dyDescent="0.2"/>
    <row r="225" s="5" customFormat="1" ht="13.9" customHeight="1" x14ac:dyDescent="0.2"/>
    <row r="226" s="5" customFormat="1" ht="13.9" customHeight="1" x14ac:dyDescent="0.2"/>
    <row r="228" s="5" customFormat="1" ht="13.9" customHeight="1" x14ac:dyDescent="0.2"/>
    <row r="230" s="5" customFormat="1" ht="13.9" customHeight="1" x14ac:dyDescent="0.2"/>
    <row r="232" s="5" customFormat="1" ht="14.65" customHeight="1" x14ac:dyDescent="0.2"/>
    <row r="233" s="5" customFormat="1" ht="34.9" customHeight="1" x14ac:dyDescent="0.2"/>
    <row r="234" s="5" customFormat="1" ht="21" customHeight="1" x14ac:dyDescent="0.2"/>
    <row r="235" s="5" customFormat="1" ht="26.65" customHeight="1" x14ac:dyDescent="0.2"/>
    <row r="237" s="5" customFormat="1" ht="28.9" customHeight="1" x14ac:dyDescent="0.2"/>
    <row r="238" s="5" customFormat="1" ht="26.65" customHeight="1" x14ac:dyDescent="0.2"/>
    <row r="240" s="5" customFormat="1" ht="13.9" customHeight="1" x14ac:dyDescent="0.2"/>
    <row r="241" s="5" customFormat="1" ht="13.9" customHeight="1" x14ac:dyDescent="0.2"/>
    <row r="242" s="5" customFormat="1" ht="13.9" customHeight="1" x14ac:dyDescent="0.2"/>
    <row r="243" s="5" customFormat="1" ht="13.9" customHeight="1" x14ac:dyDescent="0.2"/>
    <row r="244" s="5" customFormat="1" ht="13.9" customHeight="1" x14ac:dyDescent="0.2"/>
    <row r="245" s="5" customFormat="1" ht="14.65" customHeight="1" x14ac:dyDescent="0.2"/>
  </sheetData>
  <sheetProtection algorithmName="SHA-512" hashValue="SmyvHE9YUgSeibjRIMsC6vpeOZWY+X7V9EKTxSaUUghgbjV/9ijQol9jwalrg04Q6+Ut32AOeP5JLwYUAGDfDQ==" saltValue="3zseXff2yFFFXNM44/76bQ==" spinCount="100000" sheet="1" objects="1" scenarios="1"/>
  <mergeCells count="61">
    <mergeCell ref="B43:B44"/>
    <mergeCell ref="C43:D43"/>
    <mergeCell ref="C44:D44"/>
    <mergeCell ref="C28:F28"/>
    <mergeCell ref="B38:B39"/>
    <mergeCell ref="C38:D38"/>
    <mergeCell ref="C39:D39"/>
    <mergeCell ref="B36:B37"/>
    <mergeCell ref="C37:D37"/>
    <mergeCell ref="C40:F40"/>
    <mergeCell ref="C35:F35"/>
    <mergeCell ref="B41:B42"/>
    <mergeCell ref="C41:D41"/>
    <mergeCell ref="C42:D42"/>
    <mergeCell ref="C24:D24"/>
    <mergeCell ref="C25:D25"/>
    <mergeCell ref="B26:B27"/>
    <mergeCell ref="C26:D26"/>
    <mergeCell ref="C27:D27"/>
    <mergeCell ref="B52:F52"/>
    <mergeCell ref="B24:B25"/>
    <mergeCell ref="C45:D45"/>
    <mergeCell ref="C47:D47"/>
    <mergeCell ref="C49:D49"/>
    <mergeCell ref="B31:B32"/>
    <mergeCell ref="C31:D31"/>
    <mergeCell ref="C32:D32"/>
    <mergeCell ref="B33:B34"/>
    <mergeCell ref="C33:D33"/>
    <mergeCell ref="C34:D34"/>
    <mergeCell ref="C36:D36"/>
    <mergeCell ref="B51:F51"/>
    <mergeCell ref="B29:B30"/>
    <mergeCell ref="C29:D29"/>
    <mergeCell ref="C30:D30"/>
    <mergeCell ref="B2:F2"/>
    <mergeCell ref="C12:E12"/>
    <mergeCell ref="C14:F14"/>
    <mergeCell ref="B15:B16"/>
    <mergeCell ref="C15:D15"/>
    <mergeCell ref="C16:D16"/>
    <mergeCell ref="B9:B11"/>
    <mergeCell ref="C9:D11"/>
    <mergeCell ref="B6:F6"/>
    <mergeCell ref="B8:F8"/>
    <mergeCell ref="B7:F7"/>
    <mergeCell ref="B22:B23"/>
    <mergeCell ref="C22:D22"/>
    <mergeCell ref="C23:D23"/>
    <mergeCell ref="B3:F3"/>
    <mergeCell ref="B4:F4"/>
    <mergeCell ref="B5:C5"/>
    <mergeCell ref="D5:F5"/>
    <mergeCell ref="C21:D21"/>
    <mergeCell ref="B20:B21"/>
    <mergeCell ref="C20:D20"/>
    <mergeCell ref="C13:F13"/>
    <mergeCell ref="C19:F19"/>
    <mergeCell ref="B17:B18"/>
    <mergeCell ref="C17:D17"/>
    <mergeCell ref="C18:D18"/>
  </mergeCells>
  <pageMargins left="0.7" right="0.7" top="0.78740157499999996" bottom="0.78740157499999996" header="0.3" footer="0.3"/>
  <pageSetup paperSize="9" scale="69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4C4F2-32FF-43EE-903D-467632774D0E}">
  <sheetPr>
    <pageSetUpPr fitToPage="1"/>
  </sheetPr>
  <dimension ref="B1:G249"/>
  <sheetViews>
    <sheetView showZeros="0" zoomScaleNormal="100" workbookViewId="0">
      <selection activeCell="H3" sqref="H3"/>
    </sheetView>
  </sheetViews>
  <sheetFormatPr baseColWidth="10" defaultColWidth="11" defaultRowHeight="14.25" x14ac:dyDescent="0.2"/>
  <cols>
    <col min="1" max="1" width="2.25" style="5" customWidth="1"/>
    <col min="2" max="2" width="6.25" style="5" customWidth="1"/>
    <col min="3" max="4" width="30.625" style="5" customWidth="1"/>
    <col min="5" max="6" width="14.75" style="5" customWidth="1"/>
    <col min="7" max="8" width="9.625" style="5" customWidth="1"/>
    <col min="9" max="9" width="11.625" style="5" customWidth="1"/>
    <col min="10" max="16384" width="11" style="5"/>
  </cols>
  <sheetData>
    <row r="1" spans="2:6" ht="15" thickBot="1" x14ac:dyDescent="0.25"/>
    <row r="2" spans="2:6" ht="63" customHeight="1" thickBot="1" x14ac:dyDescent="0.25">
      <c r="B2" s="64" t="s">
        <v>109</v>
      </c>
      <c r="C2" s="65"/>
      <c r="D2" s="65"/>
      <c r="E2" s="65"/>
      <c r="F2" s="66"/>
    </row>
    <row r="3" spans="2:6" ht="30" customHeight="1" x14ac:dyDescent="0.2">
      <c r="B3" s="44" t="s">
        <v>20</v>
      </c>
      <c r="C3" s="45"/>
      <c r="D3" s="45"/>
      <c r="E3" s="45"/>
      <c r="F3" s="46"/>
    </row>
    <row r="4" spans="2:6" ht="15" customHeight="1" x14ac:dyDescent="0.2">
      <c r="B4" s="47"/>
      <c r="C4" s="48"/>
      <c r="D4" s="48"/>
      <c r="E4" s="48"/>
      <c r="F4" s="49"/>
    </row>
    <row r="5" spans="2:6" ht="30" customHeight="1" x14ac:dyDescent="0.2">
      <c r="B5" s="47" t="s">
        <v>6</v>
      </c>
      <c r="C5" s="50"/>
      <c r="D5" s="51"/>
      <c r="E5" s="52"/>
      <c r="F5" s="53"/>
    </row>
    <row r="6" spans="2:6" ht="13.5" customHeight="1" x14ac:dyDescent="0.2">
      <c r="B6" s="78"/>
      <c r="C6" s="79"/>
      <c r="D6" s="79"/>
      <c r="E6" s="79"/>
      <c r="F6" s="80"/>
    </row>
    <row r="7" spans="2:6" ht="29.25" customHeight="1" x14ac:dyDescent="0.2">
      <c r="B7" s="81" t="s">
        <v>12</v>
      </c>
      <c r="C7" s="82"/>
      <c r="D7" s="82"/>
      <c r="E7" s="82"/>
      <c r="F7" s="83"/>
    </row>
    <row r="8" spans="2:6" ht="14.25" customHeight="1" x14ac:dyDescent="0.2">
      <c r="B8" s="78"/>
      <c r="C8" s="79"/>
      <c r="D8" s="79"/>
      <c r="E8" s="79"/>
      <c r="F8" s="80"/>
    </row>
    <row r="9" spans="2:6" ht="38.65" customHeight="1" x14ac:dyDescent="0.2">
      <c r="B9" s="69" t="s">
        <v>3</v>
      </c>
      <c r="C9" s="72" t="s">
        <v>13</v>
      </c>
      <c r="D9" s="73"/>
      <c r="E9" s="8" t="s">
        <v>14</v>
      </c>
      <c r="F9" s="9" t="s">
        <v>2</v>
      </c>
    </row>
    <row r="10" spans="2:6" x14ac:dyDescent="0.2">
      <c r="B10" s="70"/>
      <c r="C10" s="74"/>
      <c r="D10" s="75"/>
      <c r="E10" s="10" t="s">
        <v>0</v>
      </c>
      <c r="F10" s="11" t="s">
        <v>0</v>
      </c>
    </row>
    <row r="11" spans="2:6" ht="18" customHeight="1" x14ac:dyDescent="0.2">
      <c r="B11" s="71"/>
      <c r="C11" s="76"/>
      <c r="D11" s="77"/>
      <c r="E11" s="12" t="s">
        <v>1</v>
      </c>
      <c r="F11" s="13" t="s">
        <v>1</v>
      </c>
    </row>
    <row r="12" spans="2:6" ht="22.5" customHeight="1" x14ac:dyDescent="0.2">
      <c r="B12" s="14"/>
      <c r="C12" s="67"/>
      <c r="D12" s="67"/>
      <c r="E12" s="68"/>
      <c r="F12" s="15"/>
    </row>
    <row r="13" spans="2:6" ht="26.25" customHeight="1" x14ac:dyDescent="0.2">
      <c r="B13" s="25" t="s">
        <v>63</v>
      </c>
      <c r="C13" s="56" t="s">
        <v>62</v>
      </c>
      <c r="D13" s="56"/>
      <c r="E13" s="56"/>
      <c r="F13" s="57"/>
    </row>
    <row r="14" spans="2:6" s="37" customFormat="1" ht="26.25" customHeight="1" x14ac:dyDescent="0.2">
      <c r="B14" s="36" t="s">
        <v>64</v>
      </c>
      <c r="C14" s="58" t="s">
        <v>23</v>
      </c>
      <c r="D14" s="58"/>
      <c r="E14" s="58"/>
      <c r="F14" s="59"/>
    </row>
    <row r="15" spans="2:6" ht="13.9" customHeight="1" x14ac:dyDescent="0.2">
      <c r="B15" s="38" t="s">
        <v>66</v>
      </c>
      <c r="C15" s="60" t="s">
        <v>25</v>
      </c>
      <c r="D15" s="61"/>
      <c r="E15" s="30"/>
      <c r="F15" s="2">
        <f>E15</f>
        <v>0</v>
      </c>
    </row>
    <row r="16" spans="2:6" ht="30" customHeight="1" x14ac:dyDescent="0.2">
      <c r="B16" s="39"/>
      <c r="C16" s="62" t="s">
        <v>24</v>
      </c>
      <c r="D16" s="63"/>
      <c r="E16" s="16"/>
      <c r="F16" s="17"/>
    </row>
    <row r="17" spans="2:7" ht="14.45" customHeight="1" x14ac:dyDescent="0.2">
      <c r="B17" s="38" t="s">
        <v>67</v>
      </c>
      <c r="C17" s="60" t="s">
        <v>26</v>
      </c>
      <c r="D17" s="61"/>
      <c r="E17" s="30"/>
      <c r="F17" s="2">
        <f>E17</f>
        <v>0</v>
      </c>
    </row>
    <row r="18" spans="2:7" ht="45" customHeight="1" x14ac:dyDescent="0.2">
      <c r="B18" s="39"/>
      <c r="C18" s="62" t="s">
        <v>28</v>
      </c>
      <c r="D18" s="63"/>
      <c r="E18" s="16"/>
      <c r="F18" s="17"/>
    </row>
    <row r="19" spans="2:7" s="37" customFormat="1" ht="26.25" customHeight="1" x14ac:dyDescent="0.2">
      <c r="B19" s="36" t="s">
        <v>65</v>
      </c>
      <c r="C19" s="58" t="s">
        <v>81</v>
      </c>
      <c r="D19" s="58"/>
      <c r="E19" s="58"/>
      <c r="F19" s="59"/>
    </row>
    <row r="20" spans="2:7" ht="14.45" customHeight="1" x14ac:dyDescent="0.2">
      <c r="B20" s="38" t="s">
        <v>68</v>
      </c>
      <c r="C20" s="40" t="s">
        <v>80</v>
      </c>
      <c r="D20" s="41"/>
      <c r="E20" s="30"/>
      <c r="F20" s="2">
        <f>E20</f>
        <v>0</v>
      </c>
    </row>
    <row r="21" spans="2:7" ht="45" customHeight="1" x14ac:dyDescent="0.2">
      <c r="B21" s="39"/>
      <c r="C21" s="42" t="s">
        <v>83</v>
      </c>
      <c r="D21" s="43"/>
      <c r="E21" s="6" t="s">
        <v>29</v>
      </c>
      <c r="F21" s="26"/>
      <c r="G21" s="6"/>
    </row>
    <row r="22" spans="2:7" ht="15" customHeight="1" x14ac:dyDescent="0.2">
      <c r="B22" s="38" t="s">
        <v>69</v>
      </c>
      <c r="C22" s="40" t="s">
        <v>103</v>
      </c>
      <c r="D22" s="41"/>
      <c r="E22" s="30"/>
      <c r="F22" s="2">
        <f>E22</f>
        <v>0</v>
      </c>
      <c r="G22" s="6"/>
    </row>
    <row r="23" spans="2:7" ht="15" customHeight="1" x14ac:dyDescent="0.2">
      <c r="B23" s="39"/>
      <c r="C23" s="42" t="s">
        <v>102</v>
      </c>
      <c r="D23" s="43"/>
      <c r="E23" s="6"/>
      <c r="F23" s="26"/>
      <c r="G23" s="6"/>
    </row>
    <row r="24" spans="2:7" ht="15" customHeight="1" x14ac:dyDescent="0.2">
      <c r="B24" s="38" t="s">
        <v>70</v>
      </c>
      <c r="C24" s="40" t="s">
        <v>104</v>
      </c>
      <c r="D24" s="41"/>
      <c r="E24" s="30"/>
      <c r="F24" s="2">
        <f>E24</f>
        <v>0</v>
      </c>
    </row>
    <row r="25" spans="2:7" ht="15" customHeight="1" x14ac:dyDescent="0.2">
      <c r="B25" s="39"/>
      <c r="C25" s="42" t="s">
        <v>85</v>
      </c>
      <c r="D25" s="43"/>
      <c r="E25" s="6"/>
      <c r="F25" s="26"/>
      <c r="G25" s="6"/>
    </row>
    <row r="26" spans="2:7" ht="15" customHeight="1" x14ac:dyDescent="0.2">
      <c r="B26" s="38" t="s">
        <v>71</v>
      </c>
      <c r="C26" s="40" t="s">
        <v>101</v>
      </c>
      <c r="D26" s="41"/>
      <c r="E26" s="30"/>
      <c r="F26" s="2">
        <f>E26</f>
        <v>0</v>
      </c>
    </row>
    <row r="27" spans="2:7" ht="45" customHeight="1" x14ac:dyDescent="0.2">
      <c r="B27" s="39"/>
      <c r="C27" s="42" t="s">
        <v>86</v>
      </c>
      <c r="D27" s="43"/>
      <c r="E27" s="27"/>
      <c r="F27" s="7"/>
      <c r="G27" s="6"/>
    </row>
    <row r="28" spans="2:7" ht="15" customHeight="1" x14ac:dyDescent="0.2">
      <c r="B28" s="38" t="s">
        <v>84</v>
      </c>
      <c r="C28" s="40" t="s">
        <v>106</v>
      </c>
      <c r="D28" s="41"/>
      <c r="E28" s="30"/>
      <c r="F28" s="2">
        <f>E28</f>
        <v>0</v>
      </c>
    </row>
    <row r="29" spans="2:7" ht="45" customHeight="1" x14ac:dyDescent="0.2">
      <c r="B29" s="39"/>
      <c r="C29" s="42" t="s">
        <v>87</v>
      </c>
      <c r="D29" s="43"/>
      <c r="E29" s="27"/>
      <c r="F29" s="7"/>
      <c r="G29" s="6"/>
    </row>
    <row r="30" spans="2:7" ht="15" customHeight="1" x14ac:dyDescent="0.2">
      <c r="B30" s="38" t="s">
        <v>93</v>
      </c>
      <c r="C30" s="40" t="s">
        <v>107</v>
      </c>
      <c r="D30" s="41"/>
      <c r="E30" s="30"/>
      <c r="F30" s="2">
        <f>E30</f>
        <v>0</v>
      </c>
    </row>
    <row r="31" spans="2:7" ht="30" customHeight="1" x14ac:dyDescent="0.2">
      <c r="B31" s="39"/>
      <c r="C31" s="42" t="s">
        <v>105</v>
      </c>
      <c r="D31" s="43"/>
      <c r="E31" s="27"/>
      <c r="F31" s="7"/>
      <c r="G31" s="6"/>
    </row>
    <row r="32" spans="2:7" ht="15" customHeight="1" x14ac:dyDescent="0.2">
      <c r="B32" s="38" t="s">
        <v>94</v>
      </c>
      <c r="C32" s="40" t="s">
        <v>108</v>
      </c>
      <c r="D32" s="41"/>
      <c r="E32" s="30"/>
      <c r="F32" s="2">
        <f>E32</f>
        <v>0</v>
      </c>
    </row>
    <row r="33" spans="2:7" ht="30" customHeight="1" x14ac:dyDescent="0.2">
      <c r="B33" s="39"/>
      <c r="C33" s="42" t="s">
        <v>95</v>
      </c>
      <c r="D33" s="43"/>
      <c r="E33" s="27"/>
      <c r="F33" s="7"/>
      <c r="G33" s="6"/>
    </row>
    <row r="34" spans="2:7" s="37" customFormat="1" ht="26.25" customHeight="1" x14ac:dyDescent="0.2">
      <c r="B34" s="36" t="s">
        <v>72</v>
      </c>
      <c r="C34" s="58" t="s">
        <v>82</v>
      </c>
      <c r="D34" s="58"/>
      <c r="E34" s="58"/>
      <c r="F34" s="59"/>
    </row>
    <row r="35" spans="2:7" ht="15" customHeight="1" x14ac:dyDescent="0.2">
      <c r="B35" s="38" t="s">
        <v>73</v>
      </c>
      <c r="C35" s="40" t="s">
        <v>100</v>
      </c>
      <c r="D35" s="41"/>
      <c r="E35" s="30"/>
      <c r="F35" s="2">
        <f>E35</f>
        <v>0</v>
      </c>
    </row>
    <row r="36" spans="2:7" ht="30" customHeight="1" x14ac:dyDescent="0.2">
      <c r="B36" s="39"/>
      <c r="C36" s="42" t="s">
        <v>97</v>
      </c>
      <c r="D36" s="43"/>
      <c r="E36" s="27"/>
      <c r="F36" s="7"/>
      <c r="G36" s="6"/>
    </row>
    <row r="37" spans="2:7" ht="15" customHeight="1" x14ac:dyDescent="0.2">
      <c r="B37" s="38" t="s">
        <v>74</v>
      </c>
      <c r="C37" s="40" t="s">
        <v>99</v>
      </c>
      <c r="D37" s="41"/>
      <c r="E37" s="30"/>
      <c r="F37" s="2">
        <f>E37</f>
        <v>0</v>
      </c>
    </row>
    <row r="38" spans="2:7" ht="15" customHeight="1" x14ac:dyDescent="0.2">
      <c r="B38" s="39"/>
      <c r="C38" s="42" t="s">
        <v>98</v>
      </c>
      <c r="D38" s="43"/>
      <c r="E38" s="27"/>
      <c r="F38" s="7"/>
      <c r="G38" s="6"/>
    </row>
    <row r="39" spans="2:7" s="37" customFormat="1" ht="26.25" customHeight="1" x14ac:dyDescent="0.2">
      <c r="B39" s="36" t="s">
        <v>75</v>
      </c>
      <c r="C39" s="58" t="s">
        <v>89</v>
      </c>
      <c r="D39" s="58"/>
      <c r="E39" s="58"/>
      <c r="F39" s="59"/>
    </row>
    <row r="40" spans="2:7" ht="15" customHeight="1" x14ac:dyDescent="0.2">
      <c r="B40" s="38" t="s">
        <v>76</v>
      </c>
      <c r="C40" s="60" t="s">
        <v>41</v>
      </c>
      <c r="D40" s="61"/>
      <c r="E40" s="30"/>
      <c r="F40" s="2">
        <f>E40</f>
        <v>0</v>
      </c>
    </row>
    <row r="41" spans="2:7" ht="77.25" customHeight="1" x14ac:dyDescent="0.2">
      <c r="B41" s="39"/>
      <c r="C41" s="54" t="s">
        <v>96</v>
      </c>
      <c r="D41" s="55"/>
      <c r="E41" s="27"/>
      <c r="F41" s="7"/>
      <c r="G41" s="6"/>
    </row>
    <row r="42" spans="2:7" ht="15" customHeight="1" x14ac:dyDescent="0.2">
      <c r="B42" s="38" t="s">
        <v>77</v>
      </c>
      <c r="C42" s="60" t="s">
        <v>58</v>
      </c>
      <c r="D42" s="61"/>
      <c r="E42" s="30"/>
      <c r="F42" s="2">
        <f>E42</f>
        <v>0</v>
      </c>
    </row>
    <row r="43" spans="2:7" ht="30.75" customHeight="1" x14ac:dyDescent="0.2">
      <c r="B43" s="39"/>
      <c r="C43" s="42" t="s">
        <v>60</v>
      </c>
      <c r="D43" s="43"/>
      <c r="E43" s="27"/>
      <c r="F43" s="7"/>
      <c r="G43" s="6"/>
    </row>
    <row r="44" spans="2:7" s="37" customFormat="1" ht="26.25" customHeight="1" x14ac:dyDescent="0.2">
      <c r="B44" s="36" t="s">
        <v>78</v>
      </c>
      <c r="C44" s="58" t="s">
        <v>51</v>
      </c>
      <c r="D44" s="58"/>
      <c r="E44" s="58"/>
      <c r="F44" s="59"/>
    </row>
    <row r="45" spans="2:7" ht="15" customHeight="1" x14ac:dyDescent="0.2">
      <c r="B45" s="38" t="s">
        <v>79</v>
      </c>
      <c r="C45" s="60" t="s">
        <v>53</v>
      </c>
      <c r="D45" s="61"/>
      <c r="E45" s="30"/>
      <c r="F45" s="2">
        <f>E45</f>
        <v>0</v>
      </c>
    </row>
    <row r="46" spans="2:7" ht="45" customHeight="1" x14ac:dyDescent="0.2">
      <c r="B46" s="39"/>
      <c r="C46" s="42" t="s">
        <v>57</v>
      </c>
      <c r="D46" s="43"/>
      <c r="E46" s="27"/>
      <c r="F46" s="7"/>
      <c r="G46" s="6"/>
    </row>
    <row r="47" spans="2:7" ht="15" customHeight="1" x14ac:dyDescent="0.2">
      <c r="B47" s="38" t="s">
        <v>92</v>
      </c>
      <c r="C47" s="60" t="s">
        <v>55</v>
      </c>
      <c r="D47" s="61"/>
      <c r="E47" s="30"/>
      <c r="F47" s="2">
        <f>E47</f>
        <v>0</v>
      </c>
    </row>
    <row r="48" spans="2:7" ht="45" customHeight="1" thickBot="1" x14ac:dyDescent="0.25">
      <c r="B48" s="39"/>
      <c r="C48" s="42" t="s">
        <v>56</v>
      </c>
      <c r="D48" s="43"/>
      <c r="E48" s="27"/>
      <c r="F48" s="7"/>
      <c r="G48" s="6"/>
    </row>
    <row r="49" spans="2:6" ht="24" customHeight="1" x14ac:dyDescent="0.2">
      <c r="B49" s="34"/>
      <c r="C49" s="87" t="s">
        <v>17</v>
      </c>
      <c r="D49" s="88"/>
      <c r="E49" s="28"/>
      <c r="F49" s="29">
        <f>SUM(F15+F17+F20+F22+F24+F26+F28+F30+F32+F35+F37+F40+F42+F45+F47)</f>
        <v>0</v>
      </c>
    </row>
    <row r="50" spans="2:6" ht="33" customHeight="1" x14ac:dyDescent="0.2">
      <c r="B50" s="31"/>
      <c r="C50" s="18" t="s">
        <v>9</v>
      </c>
      <c r="D50" s="19"/>
      <c r="E50" s="35">
        <v>0.19</v>
      </c>
      <c r="F50" s="2">
        <f>F49*E50</f>
        <v>0</v>
      </c>
    </row>
    <row r="51" spans="2:6" ht="24" customHeight="1" x14ac:dyDescent="0.2">
      <c r="B51" s="31"/>
      <c r="C51" s="89" t="s">
        <v>18</v>
      </c>
      <c r="D51" s="90"/>
      <c r="E51" s="20"/>
      <c r="F51" s="2">
        <f>F49+F50</f>
        <v>0</v>
      </c>
    </row>
    <row r="52" spans="2:6" ht="38.25" x14ac:dyDescent="0.2">
      <c r="B52" s="32"/>
      <c r="C52" s="21" t="s">
        <v>11</v>
      </c>
      <c r="D52" s="22" t="s">
        <v>10</v>
      </c>
      <c r="E52" s="1"/>
      <c r="F52" s="3">
        <f>F51*E52</f>
        <v>0</v>
      </c>
    </row>
    <row r="53" spans="2:6" ht="24" customHeight="1" thickBot="1" x14ac:dyDescent="0.25">
      <c r="B53" s="33"/>
      <c r="C53" s="91" t="s">
        <v>19</v>
      </c>
      <c r="D53" s="92"/>
      <c r="E53" s="23"/>
      <c r="F53" s="4">
        <f>(F51-F52)</f>
        <v>0</v>
      </c>
    </row>
    <row r="54" spans="2:6" x14ac:dyDescent="0.2">
      <c r="B54" s="24"/>
    </row>
    <row r="55" spans="2:6" ht="15.75" x14ac:dyDescent="0.2">
      <c r="B55" s="93" t="s">
        <v>7</v>
      </c>
      <c r="C55" s="94"/>
      <c r="D55" s="94"/>
      <c r="E55" s="94"/>
      <c r="F55" s="95"/>
    </row>
    <row r="56" spans="2:6" ht="15.75" x14ac:dyDescent="0.2">
      <c r="B56" s="84" t="s">
        <v>8</v>
      </c>
      <c r="C56" s="85"/>
      <c r="D56" s="85"/>
      <c r="E56" s="85"/>
      <c r="F56" s="86"/>
    </row>
    <row r="68" s="5" customFormat="1" ht="25.9" customHeight="1" x14ac:dyDescent="0.2"/>
    <row r="69" s="5" customFormat="1" ht="25.9" customHeight="1" x14ac:dyDescent="0.2"/>
    <row r="70" s="5" customFormat="1" ht="48.6" customHeight="1" x14ac:dyDescent="0.2"/>
    <row r="71" s="5" customFormat="1" ht="27.6" customHeight="1" x14ac:dyDescent="0.2"/>
    <row r="84" s="5" customFormat="1" ht="12.6" customHeight="1" x14ac:dyDescent="0.2"/>
    <row r="85" s="5" customFormat="1" hidden="1" x14ac:dyDescent="0.2"/>
    <row r="89" s="5" customFormat="1" ht="13.9" customHeight="1" x14ac:dyDescent="0.2"/>
    <row r="90" s="5" customFormat="1" ht="13.9" customHeight="1" x14ac:dyDescent="0.2"/>
    <row r="107" s="5" customFormat="1" ht="34.15" customHeight="1" x14ac:dyDescent="0.2"/>
    <row r="108" s="5" customFormat="1" ht="23.65" customHeight="1" x14ac:dyDescent="0.2"/>
    <row r="110" s="5" customFormat="1" ht="25.9" customHeight="1" x14ac:dyDescent="0.2"/>
    <row r="125" s="5" customFormat="1" ht="12" customHeight="1" x14ac:dyDescent="0.2"/>
    <row r="126" s="5" customFormat="1" hidden="1" x14ac:dyDescent="0.2"/>
    <row r="127" s="5" customFormat="1" hidden="1" x14ac:dyDescent="0.2"/>
    <row r="132" s="5" customFormat="1" ht="13.9" customHeight="1" x14ac:dyDescent="0.2"/>
    <row r="133" s="5" customFormat="1" ht="13.9" customHeight="1" x14ac:dyDescent="0.2"/>
    <row r="157" s="5" customFormat="1" ht="19.899999999999999" customHeight="1" x14ac:dyDescent="0.2"/>
    <row r="158" s="5" customFormat="1" ht="30" customHeight="1" x14ac:dyDescent="0.2"/>
    <row r="160" s="5" customFormat="1" ht="28.15" customHeight="1" x14ac:dyDescent="0.2"/>
    <row r="170" s="5" customFormat="1" ht="10.9" customHeight="1" x14ac:dyDescent="0.2"/>
    <row r="171" s="5" customFormat="1" hidden="1" x14ac:dyDescent="0.2"/>
    <row r="172" s="5" customFormat="1" hidden="1" x14ac:dyDescent="0.2"/>
    <row r="176" s="5" customFormat="1" ht="13.9" customHeight="1" x14ac:dyDescent="0.2"/>
    <row r="177" s="5" customFormat="1" ht="13.9" customHeight="1" x14ac:dyDescent="0.2"/>
    <row r="195" s="5" customFormat="1" ht="22.15" customHeight="1" x14ac:dyDescent="0.2"/>
    <row r="196" s="5" customFormat="1" ht="24.6" customHeight="1" x14ac:dyDescent="0.2"/>
    <row r="198" s="5" customFormat="1" ht="28.9" customHeight="1" x14ac:dyDescent="0.2"/>
    <row r="215" s="5" customFormat="1" ht="6.6" customHeight="1" x14ac:dyDescent="0.2"/>
    <row r="216" s="5" customFormat="1" hidden="1" x14ac:dyDescent="0.2"/>
    <row r="221" s="5" customFormat="1" ht="13.9" customHeight="1" x14ac:dyDescent="0.2"/>
    <row r="222" s="5" customFormat="1" ht="13.9" customHeight="1" x14ac:dyDescent="0.2"/>
    <row r="224" s="5" customFormat="1" ht="16.149999999999999" customHeight="1" x14ac:dyDescent="0.2"/>
    <row r="225" s="5" customFormat="1" ht="27" customHeight="1" x14ac:dyDescent="0.2"/>
    <row r="228" s="5" customFormat="1" ht="13.9" customHeight="1" x14ac:dyDescent="0.2"/>
    <row r="229" s="5" customFormat="1" ht="13.9" customHeight="1" x14ac:dyDescent="0.2"/>
    <row r="230" s="5" customFormat="1" ht="13.9" customHeight="1" x14ac:dyDescent="0.2"/>
    <row r="232" s="5" customFormat="1" ht="13.9" customHeight="1" x14ac:dyDescent="0.2"/>
    <row r="234" s="5" customFormat="1" ht="13.9" customHeight="1" x14ac:dyDescent="0.2"/>
    <row r="236" s="5" customFormat="1" ht="14.65" customHeight="1" x14ac:dyDescent="0.2"/>
    <row r="237" s="5" customFormat="1" ht="34.9" customHeight="1" x14ac:dyDescent="0.2"/>
    <row r="238" s="5" customFormat="1" ht="21" customHeight="1" x14ac:dyDescent="0.2"/>
    <row r="239" s="5" customFormat="1" ht="26.65" customHeight="1" x14ac:dyDescent="0.2"/>
    <row r="241" s="5" customFormat="1" ht="28.9" customHeight="1" x14ac:dyDescent="0.2"/>
    <row r="242" s="5" customFormat="1" ht="26.65" customHeight="1" x14ac:dyDescent="0.2"/>
    <row r="244" s="5" customFormat="1" ht="13.9" customHeight="1" x14ac:dyDescent="0.2"/>
    <row r="245" s="5" customFormat="1" ht="13.9" customHeight="1" x14ac:dyDescent="0.2"/>
    <row r="246" s="5" customFormat="1" ht="13.9" customHeight="1" x14ac:dyDescent="0.2"/>
    <row r="247" s="5" customFormat="1" ht="13.9" customHeight="1" x14ac:dyDescent="0.2"/>
    <row r="248" s="5" customFormat="1" ht="13.9" customHeight="1" x14ac:dyDescent="0.2"/>
    <row r="249" s="5" customFormat="1" ht="14.65" customHeight="1" x14ac:dyDescent="0.2"/>
  </sheetData>
  <sheetProtection algorithmName="SHA-512" hashValue="bnIE9P3pxVxsIpjitmY3QFjFGqyU9iTObXBXc8ikT3MHk8BDMWsOy1QZwuNFEr/7vq8gOu34GbOB971Dt055jA==" saltValue="mIu83xHRSG3tktxSQCiijg==" spinCount="100000" sheet="1" objects="1" scenarios="1"/>
  <mergeCells count="67">
    <mergeCell ref="C13:F13"/>
    <mergeCell ref="B2:F2"/>
    <mergeCell ref="B3:F3"/>
    <mergeCell ref="B4:F4"/>
    <mergeCell ref="B5:C5"/>
    <mergeCell ref="D5:F5"/>
    <mergeCell ref="B6:F6"/>
    <mergeCell ref="B7:F7"/>
    <mergeCell ref="B8:F8"/>
    <mergeCell ref="B9:B11"/>
    <mergeCell ref="C9:D11"/>
    <mergeCell ref="C12:E12"/>
    <mergeCell ref="C14:F14"/>
    <mergeCell ref="B15:B16"/>
    <mergeCell ref="C15:D15"/>
    <mergeCell ref="C16:D16"/>
    <mergeCell ref="B17:B18"/>
    <mergeCell ref="C17:D17"/>
    <mergeCell ref="C18:D18"/>
    <mergeCell ref="B20:B21"/>
    <mergeCell ref="C20:D20"/>
    <mergeCell ref="C21:D21"/>
    <mergeCell ref="C19:F19"/>
    <mergeCell ref="B22:B23"/>
    <mergeCell ref="C22:D22"/>
    <mergeCell ref="C23:D23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34:F34"/>
    <mergeCell ref="B35:B36"/>
    <mergeCell ref="C35:D35"/>
    <mergeCell ref="C36:D36"/>
    <mergeCell ref="B30:B31"/>
    <mergeCell ref="C30:D30"/>
    <mergeCell ref="C31:D31"/>
    <mergeCell ref="B32:B33"/>
    <mergeCell ref="C32:D32"/>
    <mergeCell ref="C33:D33"/>
    <mergeCell ref="C53:D53"/>
    <mergeCell ref="B55:F55"/>
    <mergeCell ref="B56:F56"/>
    <mergeCell ref="C39:F39"/>
    <mergeCell ref="B40:B41"/>
    <mergeCell ref="C40:D40"/>
    <mergeCell ref="C41:D41"/>
    <mergeCell ref="B42:B43"/>
    <mergeCell ref="C42:D42"/>
    <mergeCell ref="C43:D43"/>
    <mergeCell ref="C44:F44"/>
    <mergeCell ref="B47:B48"/>
    <mergeCell ref="C47:D47"/>
    <mergeCell ref="C48:D48"/>
    <mergeCell ref="C49:D49"/>
    <mergeCell ref="C51:D51"/>
    <mergeCell ref="B45:B46"/>
    <mergeCell ref="C45:D45"/>
    <mergeCell ref="C46:D46"/>
    <mergeCell ref="B37:B38"/>
    <mergeCell ref="C37:D37"/>
    <mergeCell ref="C38:D38"/>
  </mergeCells>
  <pageMargins left="0.7" right="0.7" top="0.78740157499999996" bottom="0.78740157499999996" header="0.3" footer="0.3"/>
  <pageSetup paperSize="9" scale="69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LV Lärm</vt:lpstr>
      <vt:lpstr>LV Luftschadschadstoffe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Talmann, Dorothee</dc:creator>
  <cp:lastModifiedBy>Binias, Marcel</cp:lastModifiedBy>
  <cp:lastPrinted>2023-06-28T11:40:10Z</cp:lastPrinted>
  <dcterms:created xsi:type="dcterms:W3CDTF">2018-11-14T08:23:43Z</dcterms:created>
  <dcterms:modified xsi:type="dcterms:W3CDTF">2026-06-18T08:29:23Z</dcterms:modified>
</cp:coreProperties>
</file>