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Einkauf\VergVerf\VMS\2026\StBo_ZVS1_2026_00312_OV_50_Sicherheitsdienstleistungen städtische Unterkünfte\Kundenantrag\"/>
    </mc:Choice>
  </mc:AlternateContent>
  <xr:revisionPtr revIDLastSave="0" documentId="13_ncr:1_{BFCBF7E4-8C14-4FE9-9EC2-90D977920DA4}" xr6:coauthVersionLast="47" xr6:coauthVersionMax="47" xr10:uidLastSave="{00000000-0000-0000-0000-000000000000}"/>
  <bookViews>
    <workbookView xWindow="-25320" yWindow="-120" windowWidth="25440" windowHeight="15270" xr2:uid="{FCA30F45-77EC-446E-8817-26C47F58E6D3}"/>
  </bookViews>
  <sheets>
    <sheet name="Anleitung" sheetId="20" r:id="rId1"/>
    <sheet name="Los 1 Am Nordbad 14" sheetId="1" r:id="rId2"/>
    <sheet name="Los 2 Höntroper Str. 99a" sheetId="15" r:id="rId3"/>
    <sheet name="Los 3 Herzogstr. 79" sheetId="16" r:id="rId4"/>
    <sheet name="Los 4 Wohlfahrtstr. 1-5" sheetId="17" r:id="rId5"/>
    <sheet name="Los 5 Auf der Heide 32" sheetId="18" r:id="rId6"/>
    <sheet name="Gesamtübersicht" sheetId="1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8" l="1"/>
  <c r="C25" i="18"/>
  <c r="D19" i="18"/>
  <c r="C19" i="18"/>
  <c r="F19" i="18" s="1"/>
  <c r="D13" i="18"/>
  <c r="D34" i="18" s="1"/>
  <c r="C13" i="18"/>
  <c r="F13" i="18" s="1"/>
  <c r="C7" i="18"/>
  <c r="F7" i="18" s="1"/>
  <c r="H7" i="18" s="1"/>
  <c r="A1" i="18" a="1"/>
  <c r="A1" i="18" s="1"/>
  <c r="C34" i="17"/>
  <c r="C25" i="17"/>
  <c r="D19" i="17"/>
  <c r="C19" i="17"/>
  <c r="F19" i="17" s="1"/>
  <c r="D13" i="17"/>
  <c r="D34" i="17" s="1"/>
  <c r="C13" i="17"/>
  <c r="C7" i="17"/>
  <c r="F7" i="17" s="1"/>
  <c r="H7" i="17" s="1"/>
  <c r="A1" i="17" a="1"/>
  <c r="A1" i="17" s="1"/>
  <c r="C34" i="16"/>
  <c r="C25" i="16"/>
  <c r="D19" i="16"/>
  <c r="C19" i="16"/>
  <c r="F19" i="16" s="1"/>
  <c r="D13" i="16"/>
  <c r="D34" i="16" s="1"/>
  <c r="C13" i="16"/>
  <c r="F13" i="16" s="1"/>
  <c r="H13" i="16" s="1"/>
  <c r="C7" i="16"/>
  <c r="F7" i="16" s="1"/>
  <c r="H7" i="16" s="1"/>
  <c r="A1" i="16" a="1"/>
  <c r="A1" i="16" s="1"/>
  <c r="C34" i="15"/>
  <c r="C25" i="15"/>
  <c r="D19" i="15"/>
  <c r="C19" i="15"/>
  <c r="F19" i="15" s="1"/>
  <c r="D13" i="15"/>
  <c r="D34" i="15" s="1"/>
  <c r="C13" i="15"/>
  <c r="F13" i="15" s="1"/>
  <c r="H13" i="15" s="1"/>
  <c r="C7" i="15"/>
  <c r="F7" i="15" s="1"/>
  <c r="H7" i="15" s="1"/>
  <c r="A1" i="15" a="1"/>
  <c r="A1" i="15" s="1"/>
  <c r="C34" i="1"/>
  <c r="C25" i="1"/>
  <c r="C19" i="1"/>
  <c r="C13" i="1"/>
  <c r="C7" i="1"/>
  <c r="D25" i="18" l="1"/>
  <c r="F25" i="18" s="1"/>
  <c r="H25" i="18" s="1"/>
  <c r="F13" i="17"/>
  <c r="H13" i="17" s="1"/>
  <c r="D25" i="15"/>
  <c r="F25" i="15" s="1"/>
  <c r="H25" i="15" s="1"/>
  <c r="H27" i="15" s="1"/>
  <c r="C20" i="19" s="1"/>
  <c r="F34" i="15"/>
  <c r="H34" i="15" s="1"/>
  <c r="B61" i="19"/>
  <c r="B47" i="19"/>
  <c r="B33" i="19"/>
  <c r="B19" i="19"/>
  <c r="H13" i="18"/>
  <c r="H19" i="18"/>
  <c r="F34" i="18"/>
  <c r="H34" i="18" s="1"/>
  <c r="D25" i="17"/>
  <c r="F25" i="17" s="1"/>
  <c r="H19" i="17"/>
  <c r="F34" i="17"/>
  <c r="H34" i="17" s="1"/>
  <c r="D25" i="16"/>
  <c r="F25" i="16" s="1"/>
  <c r="H19" i="16"/>
  <c r="F34" i="16"/>
  <c r="H19" i="15"/>
  <c r="F7" i="1"/>
  <c r="D19" i="1"/>
  <c r="D13" i="1"/>
  <c r="H27" i="18" l="1"/>
  <c r="C62" i="19" s="1"/>
  <c r="H34" i="16"/>
  <c r="H36" i="16" s="1"/>
  <c r="H25" i="16"/>
  <c r="H27" i="16" s="1"/>
  <c r="H36" i="18"/>
  <c r="H25" i="17"/>
  <c r="H27" i="17" s="1"/>
  <c r="C48" i="19" s="1"/>
  <c r="H36" i="17"/>
  <c r="H36" i="15"/>
  <c r="H28" i="15"/>
  <c r="D34" i="1"/>
  <c r="D25" i="1"/>
  <c r="F25" i="1" s="1"/>
  <c r="F13" i="1"/>
  <c r="H13" i="1" s="1"/>
  <c r="H7" i="1"/>
  <c r="F19" i="1"/>
  <c r="H19" i="1" s="1"/>
  <c r="F34" i="1"/>
  <c r="H28" i="18" l="1"/>
  <c r="H41" i="18"/>
  <c r="D64" i="19" s="1"/>
  <c r="D66" i="19" s="1"/>
  <c r="D67" i="19" s="1"/>
  <c r="D69" i="19" s="1"/>
  <c r="D71" i="19" s="1"/>
  <c r="H37" i="18"/>
  <c r="C63" i="19"/>
  <c r="H37" i="17"/>
  <c r="C49" i="19"/>
  <c r="H37" i="16"/>
  <c r="C35" i="19"/>
  <c r="H28" i="16"/>
  <c r="C34" i="19"/>
  <c r="H37" i="15"/>
  <c r="C21" i="19"/>
  <c r="H41" i="15"/>
  <c r="D22" i="19" s="1"/>
  <c r="D24" i="19" s="1"/>
  <c r="D25" i="19" s="1"/>
  <c r="H43" i="18"/>
  <c r="H34" i="1"/>
  <c r="H36" i="1" s="1"/>
  <c r="C7" i="19" s="1"/>
  <c r="H41" i="16"/>
  <c r="D36" i="19" s="1"/>
  <c r="D38" i="19" s="1"/>
  <c r="D39" i="19" s="1"/>
  <c r="H41" i="17"/>
  <c r="D50" i="19" s="1"/>
  <c r="D52" i="19" s="1"/>
  <c r="D53" i="19" s="1"/>
  <c r="D55" i="19" s="1"/>
  <c r="D57" i="19" s="1"/>
  <c r="H28" i="17"/>
  <c r="H25" i="1"/>
  <c r="H43" i="15" l="1"/>
  <c r="H37" i="1"/>
  <c r="D41" i="19"/>
  <c r="D43" i="19" s="1"/>
  <c r="D27" i="19"/>
  <c r="D29" i="19" s="1"/>
  <c r="H43" i="17"/>
  <c r="H43" i="16"/>
  <c r="H27" i="1"/>
  <c r="H41" i="1" l="1"/>
  <c r="D8" i="19" s="1"/>
  <c r="A76" i="19" s="1"/>
  <c r="C6" i="19"/>
  <c r="H28" i="1"/>
  <c r="H43" i="1"/>
  <c r="D10" i="19" l="1"/>
  <c r="D11" i="19" s="1"/>
  <c r="A1" i="1" a="1"/>
  <c r="A1" i="1" s="1"/>
  <c r="D13" i="19" l="1"/>
  <c r="D15" i="19" s="1"/>
  <c r="A79" i="19"/>
  <c r="B5" i="1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<sst xmlns="http://schemas.openxmlformats.org/spreadsheetml/2006/main" count="419" uniqueCount="43">
  <si>
    <t>bis:</t>
  </si>
  <si>
    <t>Ø Stundensatz inkl aller Zuschläge</t>
  </si>
  <si>
    <t>Anzahl Mitarbeitende</t>
  </si>
  <si>
    <t>Stunden pro Tag</t>
  </si>
  <si>
    <t>Summe</t>
  </si>
  <si>
    <t xml:space="preserve">Gesamt </t>
  </si>
  <si>
    <t>netto</t>
  </si>
  <si>
    <t>Gesamt</t>
  </si>
  <si>
    <t>UST in %</t>
  </si>
  <si>
    <t>brutto</t>
  </si>
  <si>
    <t>Zeitraum 1 von:</t>
  </si>
  <si>
    <t>Tage/Jahr</t>
  </si>
  <si>
    <t>Summe Jahresstunden</t>
  </si>
  <si>
    <t>Stundensatz</t>
  </si>
  <si>
    <t>Zeitraum 2 von:</t>
  </si>
  <si>
    <t>Zeitraum 3 von:</t>
  </si>
  <si>
    <t>Zeitraum 4 von:</t>
  </si>
  <si>
    <t>Uhr</t>
  </si>
  <si>
    <t>Hauptauftragszeitraum: 15.01.2027 / 07:00 - 15.04.2030 / 07:00</t>
  </si>
  <si>
    <t>Verlängerungsoption: 15.04.2030 / 07:00 - 15.10.2030 / 07:00</t>
  </si>
  <si>
    <t>Hauptauftragszeitraum: 15.01.2027 / 12:00 - 15.04.2030 / 12:00</t>
  </si>
  <si>
    <t>Verlängerungsoption: 15.04.2030 / 12:00 - 15.10.2030 / 12:00</t>
  </si>
  <si>
    <t>Endsumme</t>
  </si>
  <si>
    <t>% Skonto</t>
  </si>
  <si>
    <t>abzgl.</t>
  </si>
  <si>
    <t>Zwischensumme</t>
  </si>
  <si>
    <t>UST.</t>
  </si>
  <si>
    <t>zzg.</t>
  </si>
  <si>
    <t>Preis über den gesamten Auftragszeitraum in Euro</t>
  </si>
  <si>
    <t>Preis je Einrichtung für einzelnen Zeitraum in Euro</t>
  </si>
  <si>
    <t xml:space="preserve">Bezeichnung </t>
  </si>
  <si>
    <t>OZ</t>
  </si>
  <si>
    <t>Gesamtübersicht</t>
  </si>
  <si>
    <t>Hauptauftragszeitraum</t>
  </si>
  <si>
    <t>Verlängerungsoption</t>
  </si>
  <si>
    <r>
      <t xml:space="preserve">Falls Sie </t>
    </r>
    <r>
      <rPr>
        <b/>
        <sz val="10"/>
        <color theme="1"/>
        <rFont val="Arial"/>
        <family val="2"/>
      </rPr>
      <t xml:space="preserve">Skonto </t>
    </r>
    <r>
      <rPr>
        <sz val="10"/>
        <color theme="1"/>
        <rFont val="Arial"/>
        <family val="2"/>
      </rPr>
      <t xml:space="preserve">gewähren, tragen Sie </t>
    </r>
    <r>
      <rPr>
        <sz val="11"/>
        <color theme="1"/>
        <rFont val="Aptos Narrow"/>
        <family val="2"/>
        <scheme val="minor"/>
      </rPr>
      <t xml:space="preserve">bitte in das </t>
    </r>
    <r>
      <rPr>
        <b/>
        <sz val="11"/>
        <color theme="1"/>
        <rFont val="Aptos Narrow"/>
        <family val="2"/>
        <scheme val="minor"/>
      </rPr>
      <t>Blatt "Gesamtübersicht"</t>
    </r>
    <r>
      <rPr>
        <sz val="11"/>
        <color theme="1"/>
        <rFont val="Aptos Narrow"/>
        <family val="2"/>
        <scheme val="minor"/>
      </rPr>
      <t xml:space="preserve"> in sämtliche </t>
    </r>
    <r>
      <rPr>
        <i/>
        <sz val="11"/>
        <color theme="1"/>
        <rFont val="Aptos Narrow"/>
        <family val="2"/>
        <scheme val="minor"/>
      </rPr>
      <t>gelb markierten Felder den Skonto Betrag</t>
    </r>
    <r>
      <rPr>
        <sz val="11"/>
        <color theme="1"/>
        <rFont val="Aptos Narrow"/>
        <family val="2"/>
        <scheme val="minor"/>
      </rPr>
      <t xml:space="preserve"> (als einfache Zahl, ohne % Zeichen) </t>
    </r>
    <r>
      <rPr>
        <sz val="10"/>
        <color theme="1"/>
        <rFont val="Arial"/>
        <family val="2"/>
      </rPr>
      <t xml:space="preserve">ein. </t>
    </r>
  </si>
  <si>
    <t>Der maximal mögliche Gesamtwert bei Vollbesetzung von Mitarbeitenden wird anhand Ihrer Eingaben automatisch errechnet.</t>
  </si>
  <si>
    <t>Eine detaillierte Darstellung der Aufgaben und Leistungen können Sie der detailierten Leistungsbeschreibung und den jeweiligen dazugehörigen Anlagen entnehmen.</t>
  </si>
  <si>
    <r>
      <t>Bitte tragen Sie die notwendigen Daten in die Tabellen-Blätter (s.u.) ein. Der Auftragszeitraum beläuft sich auf 45</t>
    </r>
    <r>
      <rPr>
        <b/>
        <sz val="10"/>
        <color theme="1"/>
        <rFont val="Arial"/>
        <family val="2"/>
      </rPr>
      <t xml:space="preserve"> Monate </t>
    </r>
    <r>
      <rPr>
        <sz val="10"/>
        <color theme="1"/>
        <rFont val="Arial"/>
        <family val="2"/>
      </rPr>
      <t>(39 Monate + 6 Monate Verlängerungsoption)</t>
    </r>
  </si>
  <si>
    <r>
      <t>Bitte tragen Sie in die</t>
    </r>
    <r>
      <rPr>
        <i/>
        <sz val="10"/>
        <color theme="1"/>
        <rFont val="Arial"/>
        <family val="2"/>
      </rPr>
      <t xml:space="preserve"> gel</t>
    </r>
    <r>
      <rPr>
        <i/>
        <sz val="11"/>
        <color theme="1"/>
        <rFont val="Aptos Narrow"/>
        <family val="2"/>
        <scheme val="minor"/>
      </rPr>
      <t>b markierten Felder "Stundensatz"</t>
    </r>
    <r>
      <rPr>
        <sz val="11"/>
        <color theme="1"/>
        <rFont val="Aptos Narrow"/>
        <family val="2"/>
        <scheme val="minor"/>
      </rPr>
      <t xml:space="preserve"> den kalkulierten durchschnittlichen Preis inklusive aller Zuschläge (siehe hierzu Punkt 4.5 der Leistungsbeschreibung) ein, den Sie pro Stun</t>
    </r>
    <r>
      <rPr>
        <sz val="10"/>
        <color theme="1"/>
        <rFont val="Arial"/>
        <family val="2"/>
      </rPr>
      <t>de pro Mitarbeitenden berechnen.</t>
    </r>
  </si>
  <si>
    <r>
      <t xml:space="preserve">Bitte speichern Sie diese excel-Datei ab, füllen die entsprechenden Felder aus und senden uns </t>
    </r>
    <r>
      <rPr>
        <b/>
        <sz val="11"/>
        <color theme="1"/>
        <rFont val="Aptos Narrow"/>
        <family val="2"/>
        <scheme val="minor"/>
      </rPr>
      <t>sämtliche Blätter</t>
    </r>
    <r>
      <rPr>
        <sz val="10"/>
        <color theme="1"/>
        <rFont val="Arial"/>
        <family val="2"/>
      </rPr>
      <t xml:space="preserve"> zurück.</t>
    </r>
  </si>
  <si>
    <t>Gesamtwert über den gesamten Auftragszeitraum (3 Jahre, 3 Monate + 6 Monate Verlängerungsoption) in € netto</t>
  </si>
  <si>
    <t>Gesamtwert über den gesamten Auftragszeitraum (3 Jahre, 3 Monate + 6 Monate Verlängerungsoption) in € brutto ohne Skonto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</si>
</sst>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  <numFmt numFmtId="166" formatCode="#,##0.00\ _€"/>
  </numFmts>
  <fonts count="2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color theme="2" tint="-0.89999084444715716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u/>
      <sz val="14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theme="5"/>
      <name val="Arial"/>
      <family val="2"/>
    </font>
    <font>
      <b/>
      <sz val="11"/>
      <color rgb="FF00B0F0"/>
      <name val="Arial"/>
      <family val="2"/>
    </font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thin">
        <color indexed="64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thin">
        <color indexed="64"/>
      </right>
      <top/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70C0"/>
      </bottom>
      <diagonal/>
    </border>
    <border>
      <left style="thin">
        <color indexed="64"/>
      </left>
      <right/>
      <top style="thin">
        <color indexed="64"/>
      </top>
      <bottom style="medium">
        <color rgb="FF0070C0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thin">
        <color indexed="64"/>
      </bottom>
      <diagonal/>
    </border>
    <border>
      <left style="medium">
        <color theme="5"/>
      </left>
      <right/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5"/>
      </bottom>
      <diagonal/>
    </border>
    <border>
      <left/>
      <right/>
      <top style="medium">
        <color rgb="FF0070C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theme="5"/>
      </top>
      <bottom style="thin">
        <color indexed="64"/>
      </bottom>
      <diagonal/>
    </border>
    <border>
      <left style="medium">
        <color theme="5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theme="5"/>
      </bottom>
      <diagonal/>
    </border>
    <border>
      <left style="thin">
        <color indexed="64"/>
      </left>
      <right/>
      <top style="thin">
        <color indexed="64"/>
      </top>
      <bottom style="medium">
        <color theme="5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70C0"/>
      </right>
      <top style="medium">
        <color indexed="64"/>
      </top>
      <bottom/>
      <diagonal/>
    </border>
    <border>
      <left style="medium">
        <color indexed="64"/>
      </left>
      <right style="medium">
        <color rgb="FF0070C0"/>
      </right>
      <top/>
      <bottom style="medium">
        <color indexed="64"/>
      </bottom>
      <diagonal/>
    </border>
    <border>
      <left style="medium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70C0"/>
      </right>
      <top/>
      <bottom style="medium">
        <color rgb="FF0070C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/>
      <diagonal/>
    </border>
    <border>
      <left style="medium">
        <color indexed="64"/>
      </left>
      <right style="medium">
        <color theme="5"/>
      </right>
      <top/>
      <bottom style="medium">
        <color theme="5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4" fillId="0" borderId="0"/>
    <xf numFmtId="0" fontId="20" fillId="0" borderId="0"/>
    <xf numFmtId="0" fontId="1" fillId="0" borderId="0"/>
  </cellStyleXfs>
  <cellXfs count="11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/>
    <xf numFmtId="164" fontId="3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44" fontId="4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4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164" fontId="3" fillId="0" borderId="10" xfId="0" applyNumberFormat="1" applyFont="1" applyBorder="1"/>
    <xf numFmtId="0" fontId="3" fillId="0" borderId="9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4" fontId="4" fillId="0" borderId="0" xfId="1" applyFont="1" applyFill="1" applyBorder="1" applyAlignment="1">
      <alignment horizontal="right" vertical="center"/>
    </xf>
    <xf numFmtId="44" fontId="3" fillId="0" borderId="24" xfId="0" applyNumberFormat="1" applyFont="1" applyBorder="1" applyAlignment="1">
      <alignment vertical="center"/>
    </xf>
    <xf numFmtId="44" fontId="3" fillId="0" borderId="6" xfId="0" applyNumberFormat="1" applyFont="1" applyBorder="1" applyAlignment="1">
      <alignment vertical="center"/>
    </xf>
    <xf numFmtId="2" fontId="0" fillId="0" borderId="0" xfId="0" applyNumberFormat="1"/>
    <xf numFmtId="0" fontId="3" fillId="0" borderId="25" xfId="0" applyFont="1" applyBorder="1" applyAlignment="1">
      <alignment horizontal="center" vertical="center"/>
    </xf>
    <xf numFmtId="14" fontId="3" fillId="0" borderId="27" xfId="0" applyNumberFormat="1" applyFont="1" applyBorder="1" applyAlignment="1">
      <alignment horizontal="center"/>
    </xf>
    <xf numFmtId="0" fontId="0" fillId="0" borderId="28" xfId="0" applyBorder="1"/>
    <xf numFmtId="0" fontId="4" fillId="0" borderId="29" xfId="0" applyFont="1" applyBorder="1" applyAlignment="1">
      <alignment horizontal="center" vertical="center"/>
    </xf>
    <xf numFmtId="14" fontId="3" fillId="0" borderId="30" xfId="0" applyNumberFormat="1" applyFont="1" applyBorder="1" applyAlignment="1">
      <alignment horizontal="center"/>
    </xf>
    <xf numFmtId="1" fontId="3" fillId="0" borderId="26" xfId="0" applyNumberFormat="1" applyFont="1" applyBorder="1" applyAlignment="1">
      <alignment horizontal="right"/>
    </xf>
    <xf numFmtId="14" fontId="3" fillId="0" borderId="4" xfId="0" applyNumberFormat="1" applyFont="1" applyBorder="1" applyAlignment="1">
      <alignment horizontal="left"/>
    </xf>
    <xf numFmtId="14" fontId="3" fillId="0" borderId="11" xfId="0" applyNumberFormat="1" applyFont="1" applyBorder="1" applyAlignment="1">
      <alignment horizontal="center"/>
    </xf>
    <xf numFmtId="14" fontId="3" fillId="0" borderId="26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14" fontId="3" fillId="0" borderId="17" xfId="0" applyNumberFormat="1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7" xfId="0" applyFont="1" applyBorder="1"/>
    <xf numFmtId="2" fontId="13" fillId="0" borderId="0" xfId="0" applyNumberFormat="1" applyFont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14" fontId="3" fillId="0" borderId="32" xfId="0" applyNumberFormat="1" applyFont="1" applyBorder="1" applyAlignment="1">
      <alignment horizontal="center"/>
    </xf>
    <xf numFmtId="14" fontId="3" fillId="0" borderId="21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 vertical="center"/>
    </xf>
    <xf numFmtId="44" fontId="4" fillId="2" borderId="3" xfId="1" applyFont="1" applyFill="1" applyBorder="1" applyAlignment="1" applyProtection="1">
      <alignment horizontal="center" vertical="center"/>
      <protection locked="0"/>
    </xf>
    <xf numFmtId="0" fontId="14" fillId="0" borderId="0" xfId="2"/>
    <xf numFmtId="165" fontId="14" fillId="0" borderId="0" xfId="2" applyNumberFormat="1"/>
    <xf numFmtId="0" fontId="14" fillId="0" borderId="0" xfId="2" applyAlignment="1">
      <alignment horizontal="left" vertical="top"/>
    </xf>
    <xf numFmtId="49" fontId="17" fillId="0" borderId="0" xfId="2" applyNumberFormat="1" applyFont="1" applyAlignment="1">
      <alignment vertical="top"/>
    </xf>
    <xf numFmtId="49" fontId="14" fillId="0" borderId="0" xfId="2" applyNumberFormat="1" applyAlignment="1">
      <alignment vertical="top"/>
    </xf>
    <xf numFmtId="165" fontId="14" fillId="0" borderId="6" xfId="2" applyNumberFormat="1" applyBorder="1"/>
    <xf numFmtId="0" fontId="14" fillId="2" borderId="35" xfId="2" applyFill="1" applyBorder="1" applyAlignment="1" applyProtection="1">
      <alignment horizontal="center" vertical="top"/>
      <protection locked="0"/>
    </xf>
    <xf numFmtId="49" fontId="18" fillId="0" borderId="0" xfId="2" applyNumberFormat="1" applyFont="1" applyAlignment="1">
      <alignment vertical="top"/>
    </xf>
    <xf numFmtId="10" fontId="14" fillId="0" borderId="36" xfId="2" applyNumberFormat="1" applyBorder="1" applyAlignment="1">
      <alignment horizontal="left" vertical="top"/>
    </xf>
    <xf numFmtId="44" fontId="14" fillId="0" borderId="2" xfId="2" applyNumberFormat="1" applyBorder="1"/>
    <xf numFmtId="0" fontId="14" fillId="0" borderId="2" xfId="2" applyBorder="1"/>
    <xf numFmtId="44" fontId="14" fillId="0" borderId="0" xfId="2" applyNumberFormat="1"/>
    <xf numFmtId="0" fontId="14" fillId="0" borderId="2" xfId="2" quotePrefix="1" applyBorder="1"/>
    <xf numFmtId="0" fontId="14" fillId="3" borderId="0" xfId="2" applyFill="1"/>
    <xf numFmtId="0" fontId="19" fillId="3" borderId="0" xfId="2" applyFont="1" applyFill="1"/>
    <xf numFmtId="0" fontId="19" fillId="3" borderId="0" xfId="2" applyFont="1" applyFill="1" applyAlignment="1">
      <alignment horizontal="left"/>
    </xf>
    <xf numFmtId="166" fontId="21" fillId="4" borderId="2" xfId="3" applyNumberFormat="1" applyFont="1" applyFill="1" applyBorder="1" applyAlignment="1">
      <alignment horizontal="center" vertical="center" wrapText="1"/>
    </xf>
    <xf numFmtId="0" fontId="2" fillId="4" borderId="2" xfId="4" applyFont="1" applyFill="1" applyBorder="1" applyAlignment="1">
      <alignment horizontal="center" vertical="top" wrapText="1"/>
    </xf>
    <xf numFmtId="49" fontId="21" fillId="4" borderId="2" xfId="2" applyNumberFormat="1" applyFont="1" applyFill="1" applyBorder="1" applyAlignment="1">
      <alignment horizontal="center" vertical="center" wrapText="1"/>
    </xf>
    <xf numFmtId="49" fontId="21" fillId="4" borderId="2" xfId="2" applyNumberFormat="1" applyFont="1" applyFill="1" applyBorder="1" applyAlignment="1">
      <alignment horizontal="center" vertical="center"/>
    </xf>
    <xf numFmtId="0" fontId="22" fillId="0" borderId="0" xfId="2" applyFont="1"/>
    <xf numFmtId="0" fontId="23" fillId="0" borderId="0" xfId="2" applyFont="1"/>
    <xf numFmtId="0" fontId="23" fillId="0" borderId="0" xfId="2" applyFont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8" xfId="0" applyFont="1" applyBorder="1"/>
    <xf numFmtId="14" fontId="3" fillId="0" borderId="38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3" fillId="0" borderId="39" xfId="0" applyFont="1" applyBorder="1" applyAlignment="1">
      <alignment horizontal="right" vertical="center"/>
    </xf>
    <xf numFmtId="44" fontId="3" fillId="0" borderId="40" xfId="0" applyNumberFormat="1" applyFont="1" applyBorder="1" applyAlignment="1">
      <alignment vertical="center"/>
    </xf>
    <xf numFmtId="0" fontId="3" fillId="0" borderId="0" xfId="0" applyFont="1"/>
    <xf numFmtId="0" fontId="8" fillId="0" borderId="0" xfId="0" applyFont="1" applyAlignment="1">
      <alignment horizontal="center"/>
    </xf>
    <xf numFmtId="0" fontId="0" fillId="0" borderId="9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44" fontId="3" fillId="0" borderId="10" xfId="0" applyNumberFormat="1" applyFont="1" applyBorder="1" applyAlignment="1">
      <alignment vertical="center"/>
    </xf>
    <xf numFmtId="44" fontId="3" fillId="0" borderId="42" xfId="0" applyNumberFormat="1" applyFont="1" applyBorder="1" applyAlignment="1">
      <alignment vertical="center"/>
    </xf>
    <xf numFmtId="164" fontId="3" fillId="0" borderId="18" xfId="0" applyNumberFormat="1" applyFont="1" applyBorder="1"/>
    <xf numFmtId="0" fontId="4" fillId="0" borderId="20" xfId="0" applyFont="1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44" fontId="3" fillId="0" borderId="44" xfId="0" applyNumberFormat="1" applyFont="1" applyBorder="1" applyAlignment="1">
      <alignment vertical="center"/>
    </xf>
    <xf numFmtId="166" fontId="14" fillId="0" borderId="0" xfId="2" applyNumberFormat="1" applyAlignment="1">
      <alignment horizontal="center"/>
    </xf>
    <xf numFmtId="0" fontId="14" fillId="0" borderId="0" xfId="2" applyAlignment="1">
      <alignment horizontal="center"/>
    </xf>
    <xf numFmtId="44" fontId="4" fillId="2" borderId="15" xfId="1" applyFont="1" applyFill="1" applyBorder="1" applyAlignment="1" applyProtection="1">
      <alignment horizontal="center" vertical="center"/>
      <protection locked="0"/>
    </xf>
    <xf numFmtId="44" fontId="4" fillId="2" borderId="34" xfId="1" applyFont="1" applyFill="1" applyBorder="1" applyAlignment="1" applyProtection="1">
      <alignment horizontal="center" vertical="center"/>
      <protection locked="0"/>
    </xf>
    <xf numFmtId="44" fontId="4" fillId="0" borderId="0" xfId="1" applyFont="1" applyFill="1" applyBorder="1" applyAlignment="1" applyProtection="1">
      <alignment horizontal="center" vertical="center"/>
    </xf>
    <xf numFmtId="44" fontId="4" fillId="0" borderId="0" xfId="1" applyFont="1" applyFill="1" applyBorder="1" applyAlignment="1" applyProtection="1">
      <alignment horizontal="right" vertical="center"/>
    </xf>
    <xf numFmtId="0" fontId="12" fillId="0" borderId="17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3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165" fontId="15" fillId="0" borderId="0" xfId="2" applyNumberFormat="1" applyFont="1" applyAlignment="1">
      <alignment horizontal="center"/>
    </xf>
  </cellXfs>
  <cellStyles count="5">
    <cellStyle name="Euro" xfId="3" xr:uid="{DEE187FB-3469-419F-93A7-5752A159C652}"/>
    <cellStyle name="Standard" xfId="0" builtinId="0"/>
    <cellStyle name="Standard 2 2" xfId="2" xr:uid="{8F66C96F-2B24-4518-B9BB-3D4C5387FF8C}"/>
    <cellStyle name="Standard 2 2 2" xfId="4" xr:uid="{8614E23B-1701-4AAC-9965-84FF3B48D40E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F2882-6BBC-4631-B9B4-6E526C91774A}">
  <dimension ref="A2:E11"/>
  <sheetViews>
    <sheetView tabSelected="1" zoomScale="115" zoomScaleNormal="115" workbookViewId="0">
      <selection activeCell="G16" sqref="G16"/>
    </sheetView>
  </sheetViews>
  <sheetFormatPr baseColWidth="10" defaultColWidth="9.140625" defaultRowHeight="15" x14ac:dyDescent="0.25"/>
  <cols>
    <col min="1" max="1" width="13.5703125" style="49" customWidth="1"/>
    <col min="2" max="2" width="15.42578125" style="49" bestFit="1" customWidth="1"/>
    <col min="3" max="3" width="16.5703125" style="49" bestFit="1" customWidth="1"/>
    <col min="4" max="4" width="17.5703125" style="49" bestFit="1" customWidth="1"/>
    <col min="5" max="5" width="18.5703125" style="49" bestFit="1" customWidth="1"/>
    <col min="6" max="6" width="14.85546875" style="49" bestFit="1" customWidth="1"/>
    <col min="7" max="7" width="15.85546875" style="49" bestFit="1" customWidth="1"/>
    <col min="8" max="8" width="15.42578125" style="49" customWidth="1"/>
    <col min="9" max="9" width="15.42578125" style="49" bestFit="1" customWidth="1"/>
    <col min="10" max="10" width="16.5703125" style="49" bestFit="1" customWidth="1"/>
    <col min="11" max="16384" width="9.140625" style="49"/>
  </cols>
  <sheetData>
    <row r="2" spans="1:5" ht="18.75" x14ac:dyDescent="0.3">
      <c r="A2" s="49" t="s">
        <v>38</v>
      </c>
      <c r="B2" s="71"/>
      <c r="C2" s="71"/>
      <c r="D2" s="71"/>
      <c r="E2" s="71"/>
    </row>
    <row r="3" spans="1:5" x14ac:dyDescent="0.25">
      <c r="D3" s="91"/>
      <c r="E3" s="90"/>
    </row>
    <row r="4" spans="1:5" x14ac:dyDescent="0.25">
      <c r="A4" s="49" t="s">
        <v>37</v>
      </c>
      <c r="D4" s="91"/>
      <c r="E4" s="90"/>
    </row>
    <row r="5" spans="1:5" x14ac:dyDescent="0.25">
      <c r="D5" s="91"/>
      <c r="E5" s="90"/>
    </row>
    <row r="6" spans="1:5" x14ac:dyDescent="0.25">
      <c r="A6" s="49" t="s">
        <v>39</v>
      </c>
      <c r="D6" s="91"/>
      <c r="E6" s="90"/>
    </row>
    <row r="7" spans="1:5" x14ac:dyDescent="0.25">
      <c r="A7" s="49" t="s">
        <v>36</v>
      </c>
      <c r="D7" s="91"/>
      <c r="E7" s="90"/>
    </row>
    <row r="8" spans="1:5" x14ac:dyDescent="0.25">
      <c r="D8" s="91"/>
      <c r="E8" s="90"/>
    </row>
    <row r="9" spans="1:5" x14ac:dyDescent="0.25">
      <c r="A9" s="49" t="s">
        <v>35</v>
      </c>
      <c r="D9" s="91"/>
      <c r="E9" s="90"/>
    </row>
    <row r="11" spans="1:5" x14ac:dyDescent="0.25">
      <c r="A11" s="49" t="s">
        <v>40</v>
      </c>
    </row>
  </sheetData>
  <sheetProtection algorithmName="SHA-512" hashValue="SA8XQreT4FzMZwyHAGKPZczi33uwJF7PBwesUQ99W/XHMNwJeTELONlPT/5ShpxZVomfx0qtiwJmQg0VzGD7cA==" saltValue="/F8avSe9HBbnmYlpzw1bN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1A196-3673-4338-9C2F-020AF9442EEB}">
  <dimension ref="A1:J43"/>
  <sheetViews>
    <sheetView workbookViewId="0">
      <selection activeCell="E39" sqref="E39"/>
    </sheetView>
  </sheetViews>
  <sheetFormatPr baseColWidth="10" defaultRowHeight="12.75" x14ac:dyDescent="0.2"/>
  <cols>
    <col min="1" max="1" width="30.140625" customWidth="1"/>
    <col min="2" max="2" width="13.5703125" customWidth="1"/>
    <col min="3" max="3" width="14.28515625" customWidth="1"/>
    <col min="4" max="4" width="24.28515625" customWidth="1"/>
    <col min="5" max="5" width="17.5703125" customWidth="1"/>
    <col min="6" max="6" width="24.85546875" customWidth="1"/>
    <col min="7" max="7" width="19.7109375" customWidth="1"/>
    <col min="8" max="8" width="17" customWidth="1"/>
  </cols>
  <sheetData>
    <row r="1" spans="1:10" ht="18" x14ac:dyDescent="0.25">
      <c r="A1" s="11" t="str" cm="1">
        <f t="array" aca="1" ref="A1" ca="1">_xlfn.TEXTAFTER(CELL("dateiname",A1),"]")</f>
        <v>Los 1 Am Nordbad 14</v>
      </c>
      <c r="B1" s="12"/>
    </row>
    <row r="2" spans="1:10" ht="13.5" thickBot="1" x14ac:dyDescent="0.25"/>
    <row r="3" spans="1:10" ht="15" x14ac:dyDescent="0.25">
      <c r="A3" s="72"/>
      <c r="B3" s="17"/>
      <c r="C3" s="17"/>
      <c r="D3" s="42" t="s">
        <v>20</v>
      </c>
      <c r="E3" s="42"/>
      <c r="F3" s="42"/>
      <c r="G3" s="42"/>
      <c r="H3" s="73"/>
    </row>
    <row r="4" spans="1:10" ht="15" x14ac:dyDescent="0.25">
      <c r="A4" s="74" t="s">
        <v>10</v>
      </c>
      <c r="B4" s="32"/>
      <c r="C4" s="33"/>
      <c r="D4" s="31" t="s">
        <v>0</v>
      </c>
      <c r="E4" s="32"/>
      <c r="F4" s="33"/>
      <c r="G4" s="14"/>
      <c r="H4" s="75"/>
    </row>
    <row r="5" spans="1:10" ht="15.75" thickBot="1" x14ac:dyDescent="0.3">
      <c r="A5" s="37">
        <v>46402</v>
      </c>
      <c r="B5" s="35">
        <v>12</v>
      </c>
      <c r="C5" s="36" t="s">
        <v>17</v>
      </c>
      <c r="D5" s="34">
        <v>46752</v>
      </c>
      <c r="E5" s="35">
        <v>24</v>
      </c>
      <c r="F5" s="36" t="s">
        <v>17</v>
      </c>
      <c r="G5" s="14"/>
      <c r="H5" s="75"/>
    </row>
    <row r="6" spans="1:10" ht="15" x14ac:dyDescent="0.2">
      <c r="A6" s="101" t="s">
        <v>1</v>
      </c>
      <c r="B6" s="98"/>
      <c r="C6" s="30" t="s">
        <v>11</v>
      </c>
      <c r="D6" s="30" t="s">
        <v>2</v>
      </c>
      <c r="E6" s="30" t="s">
        <v>3</v>
      </c>
      <c r="F6" s="30" t="s">
        <v>12</v>
      </c>
      <c r="G6" s="2" t="s">
        <v>13</v>
      </c>
      <c r="H6" s="76" t="s">
        <v>4</v>
      </c>
    </row>
    <row r="7" spans="1:10" ht="15.75" thickBot="1" x14ac:dyDescent="0.25">
      <c r="A7" s="102"/>
      <c r="B7" s="103"/>
      <c r="C7" s="3">
        <f>MAX(0,(D5 + E5/24)-(A5 + B5/24))</f>
        <v>350.5</v>
      </c>
      <c r="D7" s="3">
        <v>3</v>
      </c>
      <c r="E7" s="4">
        <v>24</v>
      </c>
      <c r="F7" s="4">
        <f>C7*D7*E7</f>
        <v>25236</v>
      </c>
      <c r="G7" s="48"/>
      <c r="H7" s="77">
        <f>F7*G7</f>
        <v>0</v>
      </c>
      <c r="J7" s="29"/>
    </row>
    <row r="8" spans="1:10" ht="15" x14ac:dyDescent="0.25">
      <c r="A8" s="20"/>
      <c r="B8" s="78"/>
      <c r="D8" s="79"/>
      <c r="E8" s="79"/>
      <c r="F8" s="79"/>
      <c r="G8" s="79"/>
      <c r="H8" s="19"/>
    </row>
    <row r="9" spans="1:10" ht="15" x14ac:dyDescent="0.25">
      <c r="A9" s="80"/>
      <c r="G9" s="81"/>
      <c r="H9" s="19"/>
    </row>
    <row r="10" spans="1:10" ht="15" x14ac:dyDescent="0.25">
      <c r="A10" s="74" t="s">
        <v>14</v>
      </c>
      <c r="B10" s="32"/>
      <c r="C10" s="33"/>
      <c r="D10" s="31" t="s">
        <v>0</v>
      </c>
      <c r="E10" s="32"/>
      <c r="F10" s="33"/>
      <c r="G10" s="82"/>
      <c r="H10" s="75"/>
    </row>
    <row r="11" spans="1:10" ht="15.75" thickBot="1" x14ac:dyDescent="0.3">
      <c r="A11" s="37">
        <v>46753</v>
      </c>
      <c r="B11" s="35">
        <v>0</v>
      </c>
      <c r="C11" s="36" t="s">
        <v>17</v>
      </c>
      <c r="D11" s="34">
        <v>47118</v>
      </c>
      <c r="E11" s="35">
        <v>24</v>
      </c>
      <c r="F11" s="36" t="s">
        <v>17</v>
      </c>
      <c r="G11" s="82"/>
      <c r="H11" s="75"/>
    </row>
    <row r="12" spans="1:10" ht="15" x14ac:dyDescent="0.2">
      <c r="A12" s="101" t="s">
        <v>1</v>
      </c>
      <c r="B12" s="98"/>
      <c r="C12" s="1" t="s">
        <v>11</v>
      </c>
      <c r="D12" s="1" t="s">
        <v>2</v>
      </c>
      <c r="E12" s="2" t="s">
        <v>3</v>
      </c>
      <c r="F12" s="2" t="s">
        <v>12</v>
      </c>
      <c r="G12" s="2" t="s">
        <v>13</v>
      </c>
      <c r="H12" s="76" t="s">
        <v>4</v>
      </c>
    </row>
    <row r="13" spans="1:10" ht="15.75" thickBot="1" x14ac:dyDescent="0.25">
      <c r="A13" s="102"/>
      <c r="B13" s="103"/>
      <c r="C13" s="3">
        <f>MAX(0,(D11 + E11/24)-(A11 + B11/24))</f>
        <v>366</v>
      </c>
      <c r="D13" s="3">
        <f>D7</f>
        <v>3</v>
      </c>
      <c r="E13" s="4">
        <v>24</v>
      </c>
      <c r="F13" s="4">
        <f>C13*D13*E13</f>
        <v>26352</v>
      </c>
      <c r="G13" s="48"/>
      <c r="H13" s="77">
        <f>F13*G13</f>
        <v>0</v>
      </c>
    </row>
    <row r="14" spans="1:10" ht="15" x14ac:dyDescent="0.2">
      <c r="A14" s="18"/>
      <c r="B14" s="15"/>
      <c r="C14" s="83"/>
      <c r="D14" s="14"/>
      <c r="E14" s="14"/>
      <c r="F14" s="14"/>
      <c r="G14" s="94"/>
      <c r="H14" s="84"/>
    </row>
    <row r="15" spans="1:10" ht="15" x14ac:dyDescent="0.25">
      <c r="A15" s="37"/>
      <c r="B15" s="38"/>
      <c r="C15" s="39"/>
      <c r="D15" s="81"/>
      <c r="E15" s="81"/>
      <c r="F15" s="81"/>
      <c r="G15" s="81"/>
      <c r="H15" s="19"/>
    </row>
    <row r="16" spans="1:10" ht="15" x14ac:dyDescent="0.25">
      <c r="A16" s="74" t="s">
        <v>15</v>
      </c>
      <c r="B16" s="32"/>
      <c r="C16" s="33"/>
      <c r="D16" s="31" t="s">
        <v>0</v>
      </c>
      <c r="E16" s="32"/>
      <c r="F16" s="33"/>
      <c r="G16" s="82"/>
      <c r="H16" s="75"/>
    </row>
    <row r="17" spans="1:8" ht="15.75" thickBot="1" x14ac:dyDescent="0.3">
      <c r="A17" s="37">
        <v>47119</v>
      </c>
      <c r="B17" s="35">
        <v>0</v>
      </c>
      <c r="C17" s="36" t="s">
        <v>17</v>
      </c>
      <c r="D17" s="34">
        <v>47483</v>
      </c>
      <c r="E17" s="35">
        <v>24</v>
      </c>
      <c r="F17" s="36" t="s">
        <v>17</v>
      </c>
      <c r="G17" s="82"/>
      <c r="H17" s="75"/>
    </row>
    <row r="18" spans="1:8" ht="15" x14ac:dyDescent="0.2">
      <c r="A18" s="104" t="s">
        <v>1</v>
      </c>
      <c r="B18" s="105"/>
      <c r="C18" s="1" t="s">
        <v>11</v>
      </c>
      <c r="D18" s="1" t="s">
        <v>2</v>
      </c>
      <c r="E18" s="1" t="s">
        <v>3</v>
      </c>
      <c r="F18" s="1" t="s">
        <v>12</v>
      </c>
      <c r="G18" s="2" t="s">
        <v>13</v>
      </c>
      <c r="H18" s="76" t="s">
        <v>4</v>
      </c>
    </row>
    <row r="19" spans="1:8" ht="15.75" thickBot="1" x14ac:dyDescent="0.25">
      <c r="A19" s="104"/>
      <c r="B19" s="105"/>
      <c r="C19" s="3">
        <f>MAX(0,(D17 + E17/24)-(A17 + B17/24))</f>
        <v>365</v>
      </c>
      <c r="D19" s="3">
        <f>D7</f>
        <v>3</v>
      </c>
      <c r="E19" s="3">
        <v>24</v>
      </c>
      <c r="F19" s="3">
        <f>C19*D19*E19</f>
        <v>26280</v>
      </c>
      <c r="G19" s="48"/>
      <c r="H19" s="77">
        <f>F19*G19</f>
        <v>0</v>
      </c>
    </row>
    <row r="20" spans="1:8" ht="15" x14ac:dyDescent="0.2">
      <c r="A20" s="18"/>
      <c r="B20" s="15"/>
      <c r="C20" s="83"/>
      <c r="D20" s="14"/>
      <c r="E20" s="14"/>
      <c r="F20" s="14"/>
      <c r="G20" s="94"/>
      <c r="H20" s="84"/>
    </row>
    <row r="21" spans="1:8" ht="15" x14ac:dyDescent="0.25">
      <c r="A21" s="80"/>
      <c r="G21" s="81"/>
      <c r="H21" s="19"/>
    </row>
    <row r="22" spans="1:8" ht="15" x14ac:dyDescent="0.25">
      <c r="A22" s="74" t="s">
        <v>16</v>
      </c>
      <c r="B22" s="32"/>
      <c r="C22" s="33"/>
      <c r="D22" s="31" t="s">
        <v>0</v>
      </c>
      <c r="E22" s="32"/>
      <c r="F22" s="33"/>
      <c r="G22" s="82"/>
      <c r="H22" s="75"/>
    </row>
    <row r="23" spans="1:8" ht="15.75" thickBot="1" x14ac:dyDescent="0.3">
      <c r="A23" s="37">
        <v>47484</v>
      </c>
      <c r="B23" s="35">
        <v>0</v>
      </c>
      <c r="C23" s="36" t="s">
        <v>17</v>
      </c>
      <c r="D23" s="34">
        <v>47588</v>
      </c>
      <c r="E23" s="35">
        <v>12</v>
      </c>
      <c r="F23" s="36" t="s">
        <v>17</v>
      </c>
      <c r="G23" s="82"/>
      <c r="H23" s="75"/>
    </row>
    <row r="24" spans="1:8" ht="15" x14ac:dyDescent="0.2">
      <c r="A24" s="101" t="s">
        <v>1</v>
      </c>
      <c r="B24" s="98"/>
      <c r="C24" s="1" t="s">
        <v>11</v>
      </c>
      <c r="D24" s="1" t="s">
        <v>2</v>
      </c>
      <c r="E24" s="2" t="s">
        <v>3</v>
      </c>
      <c r="F24" s="2" t="s">
        <v>12</v>
      </c>
      <c r="G24" s="2" t="s">
        <v>13</v>
      </c>
      <c r="H24" s="76" t="s">
        <v>4</v>
      </c>
    </row>
    <row r="25" spans="1:8" ht="15.75" thickBot="1" x14ac:dyDescent="0.25">
      <c r="A25" s="106"/>
      <c r="B25" s="107"/>
      <c r="C25" s="21">
        <f>MAX(0,(D23 + E23/24)-(A23 + B23/24))</f>
        <v>104.5</v>
      </c>
      <c r="D25" s="21">
        <f>D13</f>
        <v>3</v>
      </c>
      <c r="E25" s="22">
        <v>24</v>
      </c>
      <c r="F25" s="22">
        <f>C25*D25*E25</f>
        <v>7524</v>
      </c>
      <c r="G25" s="92"/>
      <c r="H25" s="85">
        <f>F25*G25</f>
        <v>0</v>
      </c>
    </row>
    <row r="26" spans="1:8" ht="15.75" thickBot="1" x14ac:dyDescent="0.25">
      <c r="A26" s="15"/>
      <c r="B26" s="15"/>
      <c r="C26" s="44"/>
      <c r="D26" s="14"/>
      <c r="E26" s="14"/>
      <c r="F26" s="14"/>
      <c r="G26" s="94"/>
      <c r="H26" s="27"/>
    </row>
    <row r="27" spans="1:8" ht="15.75" thickTop="1" x14ac:dyDescent="0.2">
      <c r="A27" s="15" t="s">
        <v>7</v>
      </c>
      <c r="B27" s="15"/>
      <c r="C27" s="43"/>
      <c r="D27" s="14"/>
      <c r="E27" s="14"/>
      <c r="F27" s="14"/>
      <c r="G27" s="95" t="s">
        <v>6</v>
      </c>
      <c r="H27" s="16">
        <f>H7+H13+H19+H25</f>
        <v>0</v>
      </c>
    </row>
    <row r="28" spans="1:8" ht="15" x14ac:dyDescent="0.2">
      <c r="A28" s="15" t="s">
        <v>7</v>
      </c>
      <c r="B28" s="15"/>
      <c r="C28" s="25"/>
      <c r="D28" s="14"/>
      <c r="E28" s="14"/>
      <c r="F28" s="14"/>
      <c r="G28" s="95" t="s">
        <v>9</v>
      </c>
      <c r="H28" s="16">
        <f>H27*1.19</f>
        <v>0</v>
      </c>
    </row>
    <row r="29" spans="1:8" ht="15.75" thickBot="1" x14ac:dyDescent="0.25">
      <c r="A29" s="5"/>
      <c r="B29" s="5"/>
      <c r="C29" s="6"/>
      <c r="D29" s="7"/>
      <c r="E29" s="7"/>
      <c r="F29" s="7"/>
      <c r="G29" s="7"/>
      <c r="H29" s="14"/>
    </row>
    <row r="30" spans="1:8" ht="15" x14ac:dyDescent="0.25">
      <c r="A30" s="23"/>
      <c r="B30" s="40"/>
      <c r="C30" s="41"/>
      <c r="D30" s="96" t="s">
        <v>21</v>
      </c>
      <c r="E30" s="96"/>
      <c r="F30" s="96"/>
      <c r="G30" s="96"/>
      <c r="H30" s="86"/>
    </row>
    <row r="31" spans="1:8" ht="15" x14ac:dyDescent="0.25">
      <c r="A31" s="45" t="s">
        <v>16</v>
      </c>
      <c r="B31" s="32"/>
      <c r="C31" s="33"/>
      <c r="D31" s="31" t="s">
        <v>0</v>
      </c>
      <c r="E31" s="32"/>
      <c r="F31" s="33"/>
      <c r="G31" s="82"/>
      <c r="H31" s="87"/>
    </row>
    <row r="32" spans="1:8" ht="15.75" thickBot="1" x14ac:dyDescent="0.3">
      <c r="A32" s="46">
        <v>47588</v>
      </c>
      <c r="B32" s="35">
        <v>12</v>
      </c>
      <c r="C32" s="36" t="s">
        <v>17</v>
      </c>
      <c r="D32" s="34">
        <v>47771</v>
      </c>
      <c r="E32" s="35">
        <v>12</v>
      </c>
      <c r="F32" s="36" t="s">
        <v>17</v>
      </c>
      <c r="G32" s="82"/>
      <c r="H32" s="87"/>
    </row>
    <row r="33" spans="1:8" ht="15" x14ac:dyDescent="0.2">
      <c r="A33" s="97" t="s">
        <v>1</v>
      </c>
      <c r="B33" s="98"/>
      <c r="C33" s="1" t="s">
        <v>11</v>
      </c>
      <c r="D33" s="1" t="s">
        <v>2</v>
      </c>
      <c r="E33" s="2" t="s">
        <v>3</v>
      </c>
      <c r="F33" s="2" t="s">
        <v>12</v>
      </c>
      <c r="G33" s="2" t="s">
        <v>13</v>
      </c>
      <c r="H33" s="88" t="s">
        <v>4</v>
      </c>
    </row>
    <row r="34" spans="1:8" ht="15.75" thickBot="1" x14ac:dyDescent="0.25">
      <c r="A34" s="99"/>
      <c r="B34" s="100"/>
      <c r="C34" s="24">
        <f>MAX(0,(D32 + E32/24)-(A32 + B32/24))</f>
        <v>183</v>
      </c>
      <c r="D34" s="24">
        <f>D13</f>
        <v>3</v>
      </c>
      <c r="E34" s="47">
        <v>24</v>
      </c>
      <c r="F34" s="47">
        <f>C34*D34*E34</f>
        <v>13176</v>
      </c>
      <c r="G34" s="93"/>
      <c r="H34" s="89">
        <f>F34*G34</f>
        <v>0</v>
      </c>
    </row>
    <row r="35" spans="1:8" ht="15.75" thickBot="1" x14ac:dyDescent="0.25">
      <c r="A35" s="15"/>
      <c r="B35" s="15"/>
      <c r="C35" s="25"/>
      <c r="D35" s="14"/>
      <c r="E35" s="14"/>
      <c r="F35" s="14"/>
      <c r="G35" s="94"/>
      <c r="H35" s="28"/>
    </row>
    <row r="36" spans="1:8" ht="15.75" thickTop="1" x14ac:dyDescent="0.2">
      <c r="A36" s="15" t="s">
        <v>7</v>
      </c>
      <c r="B36" s="15"/>
      <c r="C36" s="25"/>
      <c r="D36" s="14"/>
      <c r="E36" s="14"/>
      <c r="F36" s="14"/>
      <c r="G36" s="95" t="s">
        <v>6</v>
      </c>
      <c r="H36" s="16">
        <f>H34</f>
        <v>0</v>
      </c>
    </row>
    <row r="37" spans="1:8" ht="15" x14ac:dyDescent="0.2">
      <c r="A37" s="15" t="s">
        <v>7</v>
      </c>
      <c r="B37" s="15"/>
      <c r="C37" s="25"/>
      <c r="D37" s="14"/>
      <c r="E37" s="14"/>
      <c r="F37" s="14"/>
      <c r="G37" s="95" t="s">
        <v>9</v>
      </c>
      <c r="H37" s="16">
        <f>H36*1.19</f>
        <v>0</v>
      </c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ht="15" x14ac:dyDescent="0.2">
      <c r="A41" s="5" t="s">
        <v>5</v>
      </c>
      <c r="B41" s="5"/>
      <c r="C41" s="6"/>
      <c r="D41" s="7"/>
      <c r="E41" s="7"/>
      <c r="F41" s="7"/>
      <c r="G41" s="7"/>
      <c r="H41" s="8">
        <f>H27+H36</f>
        <v>0</v>
      </c>
    </row>
    <row r="42" spans="1:8" ht="15.75" thickBot="1" x14ac:dyDescent="0.25">
      <c r="A42" s="5"/>
      <c r="B42" s="5"/>
      <c r="C42" s="6"/>
      <c r="D42" s="7"/>
      <c r="E42" s="7"/>
      <c r="F42" s="7"/>
      <c r="G42" s="7"/>
      <c r="H42" s="7"/>
    </row>
    <row r="43" spans="1:8" ht="15.75" thickBot="1" x14ac:dyDescent="0.25">
      <c r="A43" s="5" t="s">
        <v>7</v>
      </c>
      <c r="B43" s="5"/>
      <c r="C43" s="6" t="s">
        <v>8</v>
      </c>
      <c r="D43" s="7">
        <v>19</v>
      </c>
      <c r="E43" s="9"/>
      <c r="F43" s="9"/>
      <c r="G43" s="7" t="s">
        <v>9</v>
      </c>
      <c r="H43" s="10">
        <f>H41*(100+D43)%</f>
        <v>0</v>
      </c>
    </row>
  </sheetData>
  <sheetProtection algorithmName="SHA-512" hashValue="kB4BXzyt8CLvBnunwzbc3rPVb5hZ2FFHrfTBYKJWQQWfo/KC+wgaP9USnxx20GxHqPVCRter4i0Er7jRfmk3rQ==" saltValue="HCsusbBQOzRe+KIK4Lm7qg==" spinCount="100000" sheet="1" objects="1" scenarios="1"/>
  <mergeCells count="6">
    <mergeCell ref="D30:G30"/>
    <mergeCell ref="A6:B7"/>
    <mergeCell ref="A12:B13"/>
    <mergeCell ref="A18:B19"/>
    <mergeCell ref="A33:B34"/>
    <mergeCell ref="A24:B2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2E23E-9892-45A1-B11A-DE270A5FFEF1}">
  <dimension ref="A1:J43"/>
  <sheetViews>
    <sheetView workbookViewId="0">
      <selection activeCell="G8" sqref="G8"/>
    </sheetView>
  </sheetViews>
  <sheetFormatPr baseColWidth="10" defaultRowHeight="12.75" x14ac:dyDescent="0.2"/>
  <cols>
    <col min="1" max="1" width="30.140625" customWidth="1"/>
    <col min="2" max="2" width="13.5703125" customWidth="1"/>
    <col min="3" max="3" width="14.28515625" customWidth="1"/>
    <col min="4" max="4" width="24.28515625" customWidth="1"/>
    <col min="5" max="5" width="17.5703125" customWidth="1"/>
    <col min="6" max="6" width="24.85546875" customWidth="1"/>
    <col min="7" max="7" width="19.7109375" customWidth="1"/>
    <col min="8" max="8" width="17" customWidth="1"/>
  </cols>
  <sheetData>
    <row r="1" spans="1:10" ht="18" x14ac:dyDescent="0.25">
      <c r="A1" s="11" t="str" cm="1">
        <f t="array" aca="1" ref="A1" ca="1">_xlfn.TEXTAFTER(CELL("dateiname",A1),"]")</f>
        <v>Los 2 Höntroper Str. 99a</v>
      </c>
      <c r="B1" s="12"/>
    </row>
    <row r="2" spans="1:10" ht="13.5" thickBot="1" x14ac:dyDescent="0.25"/>
    <row r="3" spans="1:10" ht="15" x14ac:dyDescent="0.25">
      <c r="A3" s="72"/>
      <c r="B3" s="17"/>
      <c r="C3" s="17"/>
      <c r="D3" s="42" t="s">
        <v>18</v>
      </c>
      <c r="E3" s="42"/>
      <c r="F3" s="42"/>
      <c r="G3" s="42"/>
      <c r="H3" s="73"/>
    </row>
    <row r="4" spans="1:10" ht="15" x14ac:dyDescent="0.25">
      <c r="A4" s="74" t="s">
        <v>10</v>
      </c>
      <c r="B4" s="32"/>
      <c r="C4" s="33"/>
      <c r="D4" s="31" t="s">
        <v>0</v>
      </c>
      <c r="E4" s="32"/>
      <c r="F4" s="33"/>
      <c r="G4" s="14"/>
      <c r="H4" s="75"/>
    </row>
    <row r="5" spans="1:10" ht="15.75" thickBot="1" x14ac:dyDescent="0.3">
      <c r="A5" s="37">
        <v>46402</v>
      </c>
      <c r="B5" s="35">
        <v>7</v>
      </c>
      <c r="C5" s="36" t="s">
        <v>17</v>
      </c>
      <c r="D5" s="34">
        <v>46752</v>
      </c>
      <c r="E5" s="35">
        <v>24</v>
      </c>
      <c r="F5" s="36" t="s">
        <v>17</v>
      </c>
      <c r="G5" s="14"/>
      <c r="H5" s="75"/>
    </row>
    <row r="6" spans="1:10" ht="15" x14ac:dyDescent="0.2">
      <c r="A6" s="101" t="s">
        <v>1</v>
      </c>
      <c r="B6" s="98"/>
      <c r="C6" s="30" t="s">
        <v>11</v>
      </c>
      <c r="D6" s="30" t="s">
        <v>2</v>
      </c>
      <c r="E6" s="30" t="s">
        <v>3</v>
      </c>
      <c r="F6" s="30" t="s">
        <v>12</v>
      </c>
      <c r="G6" s="2" t="s">
        <v>13</v>
      </c>
      <c r="H6" s="76" t="s">
        <v>4</v>
      </c>
    </row>
    <row r="7" spans="1:10" ht="15.75" thickBot="1" x14ac:dyDescent="0.25">
      <c r="A7" s="102"/>
      <c r="B7" s="103"/>
      <c r="C7" s="3">
        <f>MAX(0,(D5 + E5/24)-(A5 + B5/24))</f>
        <v>350.70833333333576</v>
      </c>
      <c r="D7" s="3">
        <v>3</v>
      </c>
      <c r="E7" s="4">
        <v>24</v>
      </c>
      <c r="F7" s="4">
        <f>C7*D7*E7</f>
        <v>25251.000000000175</v>
      </c>
      <c r="G7" s="48"/>
      <c r="H7" s="77">
        <f>F7*G7</f>
        <v>0</v>
      </c>
      <c r="J7" s="29"/>
    </row>
    <row r="8" spans="1:10" ht="15" x14ac:dyDescent="0.25">
      <c r="A8" s="20"/>
      <c r="B8" s="78"/>
      <c r="D8" s="79"/>
      <c r="E8" s="79"/>
      <c r="F8" s="79"/>
      <c r="G8" s="79"/>
      <c r="H8" s="19"/>
    </row>
    <row r="9" spans="1:10" ht="15" x14ac:dyDescent="0.25">
      <c r="A9" s="80"/>
      <c r="G9" s="81"/>
      <c r="H9" s="19"/>
    </row>
    <row r="10" spans="1:10" ht="15" x14ac:dyDescent="0.25">
      <c r="A10" s="74" t="s">
        <v>14</v>
      </c>
      <c r="B10" s="32"/>
      <c r="C10" s="33"/>
      <c r="D10" s="31" t="s">
        <v>0</v>
      </c>
      <c r="E10" s="32"/>
      <c r="F10" s="33"/>
      <c r="G10" s="82"/>
      <c r="H10" s="75"/>
    </row>
    <row r="11" spans="1:10" ht="15.75" thickBot="1" x14ac:dyDescent="0.3">
      <c r="A11" s="37">
        <v>46753</v>
      </c>
      <c r="B11" s="35">
        <v>0</v>
      </c>
      <c r="C11" s="36" t="s">
        <v>17</v>
      </c>
      <c r="D11" s="34">
        <v>47118</v>
      </c>
      <c r="E11" s="35">
        <v>24</v>
      </c>
      <c r="F11" s="36" t="s">
        <v>17</v>
      </c>
      <c r="G11" s="82"/>
      <c r="H11" s="75"/>
    </row>
    <row r="12" spans="1:10" ht="15" x14ac:dyDescent="0.2">
      <c r="A12" s="101" t="s">
        <v>1</v>
      </c>
      <c r="B12" s="98"/>
      <c r="C12" s="1" t="s">
        <v>11</v>
      </c>
      <c r="D12" s="1" t="s">
        <v>2</v>
      </c>
      <c r="E12" s="2" t="s">
        <v>3</v>
      </c>
      <c r="F12" s="2" t="s">
        <v>12</v>
      </c>
      <c r="G12" s="2" t="s">
        <v>13</v>
      </c>
      <c r="H12" s="76" t="s">
        <v>4</v>
      </c>
    </row>
    <row r="13" spans="1:10" ht="15.75" thickBot="1" x14ac:dyDescent="0.25">
      <c r="A13" s="102"/>
      <c r="B13" s="103"/>
      <c r="C13" s="3">
        <f>MAX(0,(D11 + E11/24)-(A11 + B11/24))</f>
        <v>366</v>
      </c>
      <c r="D13" s="3">
        <f>D7</f>
        <v>3</v>
      </c>
      <c r="E13" s="4">
        <v>24</v>
      </c>
      <c r="F13" s="4">
        <f>C13*D13*E13</f>
        <v>26352</v>
      </c>
      <c r="G13" s="48"/>
      <c r="H13" s="77">
        <f>F13*G13</f>
        <v>0</v>
      </c>
    </row>
    <row r="14" spans="1:10" ht="15" x14ac:dyDescent="0.2">
      <c r="A14" s="18"/>
      <c r="B14" s="15"/>
      <c r="C14" s="83"/>
      <c r="D14" s="14"/>
      <c r="E14" s="14"/>
      <c r="F14" s="14"/>
      <c r="G14" s="94"/>
      <c r="H14" s="84"/>
    </row>
    <row r="15" spans="1:10" ht="15" x14ac:dyDescent="0.25">
      <c r="A15" s="37"/>
      <c r="B15" s="38"/>
      <c r="C15" s="39"/>
      <c r="D15" s="81"/>
      <c r="E15" s="81"/>
      <c r="F15" s="81"/>
      <c r="G15" s="81"/>
      <c r="H15" s="19"/>
    </row>
    <row r="16" spans="1:10" ht="15" x14ac:dyDescent="0.25">
      <c r="A16" s="74" t="s">
        <v>15</v>
      </c>
      <c r="B16" s="32"/>
      <c r="C16" s="33"/>
      <c r="D16" s="31" t="s">
        <v>0</v>
      </c>
      <c r="E16" s="32"/>
      <c r="F16" s="33"/>
      <c r="G16" s="82"/>
      <c r="H16" s="75"/>
    </row>
    <row r="17" spans="1:8" ht="15.75" thickBot="1" x14ac:dyDescent="0.3">
      <c r="A17" s="37">
        <v>47119</v>
      </c>
      <c r="B17" s="35">
        <v>0</v>
      </c>
      <c r="C17" s="36" t="s">
        <v>17</v>
      </c>
      <c r="D17" s="34">
        <v>47483</v>
      </c>
      <c r="E17" s="35">
        <v>24</v>
      </c>
      <c r="F17" s="36" t="s">
        <v>17</v>
      </c>
      <c r="G17" s="82"/>
      <c r="H17" s="75"/>
    </row>
    <row r="18" spans="1:8" ht="15" x14ac:dyDescent="0.2">
      <c r="A18" s="104" t="s">
        <v>1</v>
      </c>
      <c r="B18" s="105"/>
      <c r="C18" s="1" t="s">
        <v>11</v>
      </c>
      <c r="D18" s="1" t="s">
        <v>2</v>
      </c>
      <c r="E18" s="1" t="s">
        <v>3</v>
      </c>
      <c r="F18" s="1" t="s">
        <v>12</v>
      </c>
      <c r="G18" s="2" t="s">
        <v>13</v>
      </c>
      <c r="H18" s="76" t="s">
        <v>4</v>
      </c>
    </row>
    <row r="19" spans="1:8" ht="15.75" thickBot="1" x14ac:dyDescent="0.25">
      <c r="A19" s="104"/>
      <c r="B19" s="105"/>
      <c r="C19" s="3">
        <f>MAX(0,(D17 + E17/24)-(A17 + B17/24))</f>
        <v>365</v>
      </c>
      <c r="D19" s="3">
        <f>D7</f>
        <v>3</v>
      </c>
      <c r="E19" s="3">
        <v>24</v>
      </c>
      <c r="F19" s="3">
        <f>C19*D19*E19</f>
        <v>26280</v>
      </c>
      <c r="G19" s="48"/>
      <c r="H19" s="77">
        <f>F19*G19</f>
        <v>0</v>
      </c>
    </row>
    <row r="20" spans="1:8" ht="15" x14ac:dyDescent="0.2">
      <c r="A20" s="18"/>
      <c r="B20" s="15"/>
      <c r="C20" s="83"/>
      <c r="D20" s="14"/>
      <c r="E20" s="14"/>
      <c r="F20" s="14"/>
      <c r="G20" s="94"/>
      <c r="H20" s="84"/>
    </row>
    <row r="21" spans="1:8" ht="15" x14ac:dyDescent="0.25">
      <c r="A21" s="80"/>
      <c r="G21" s="81"/>
      <c r="H21" s="19"/>
    </row>
    <row r="22" spans="1:8" ht="15" x14ac:dyDescent="0.25">
      <c r="A22" s="74" t="s">
        <v>16</v>
      </c>
      <c r="B22" s="32"/>
      <c r="C22" s="33"/>
      <c r="D22" s="31" t="s">
        <v>0</v>
      </c>
      <c r="E22" s="32"/>
      <c r="F22" s="33"/>
      <c r="G22" s="82"/>
      <c r="H22" s="75"/>
    </row>
    <row r="23" spans="1:8" ht="15.75" thickBot="1" x14ac:dyDescent="0.3">
      <c r="A23" s="37">
        <v>47484</v>
      </c>
      <c r="B23" s="35">
        <v>0</v>
      </c>
      <c r="C23" s="36" t="s">
        <v>17</v>
      </c>
      <c r="D23" s="34">
        <v>47588</v>
      </c>
      <c r="E23" s="35">
        <v>7</v>
      </c>
      <c r="F23" s="36" t="s">
        <v>17</v>
      </c>
      <c r="G23" s="82"/>
      <c r="H23" s="75"/>
    </row>
    <row r="24" spans="1:8" ht="15" x14ac:dyDescent="0.2">
      <c r="A24" s="101" t="s">
        <v>1</v>
      </c>
      <c r="B24" s="98"/>
      <c r="C24" s="1" t="s">
        <v>11</v>
      </c>
      <c r="D24" s="1" t="s">
        <v>2</v>
      </c>
      <c r="E24" s="2" t="s">
        <v>3</v>
      </c>
      <c r="F24" s="2" t="s">
        <v>12</v>
      </c>
      <c r="G24" s="2" t="s">
        <v>13</v>
      </c>
      <c r="H24" s="76" t="s">
        <v>4</v>
      </c>
    </row>
    <row r="25" spans="1:8" ht="15.75" thickBot="1" x14ac:dyDescent="0.25">
      <c r="A25" s="106"/>
      <c r="B25" s="107"/>
      <c r="C25" s="21">
        <f>MAX(0,(D23 + E23/24)-(A23 + B23/24))</f>
        <v>104.29166666666424</v>
      </c>
      <c r="D25" s="21">
        <f>D13</f>
        <v>3</v>
      </c>
      <c r="E25" s="22">
        <v>24</v>
      </c>
      <c r="F25" s="22">
        <f>C25*D25*E25</f>
        <v>7508.9999999998254</v>
      </c>
      <c r="G25" s="92"/>
      <c r="H25" s="85">
        <f>F25*G25</f>
        <v>0</v>
      </c>
    </row>
    <row r="26" spans="1:8" ht="15.75" thickBot="1" x14ac:dyDescent="0.25">
      <c r="A26" s="15"/>
      <c r="B26" s="15"/>
      <c r="C26" s="44"/>
      <c r="D26" s="14"/>
      <c r="E26" s="14"/>
      <c r="F26" s="14"/>
      <c r="G26" s="94"/>
      <c r="H26" s="27"/>
    </row>
    <row r="27" spans="1:8" ht="15.75" thickTop="1" x14ac:dyDescent="0.2">
      <c r="A27" s="15" t="s">
        <v>7</v>
      </c>
      <c r="B27" s="15"/>
      <c r="C27" s="43"/>
      <c r="D27" s="14"/>
      <c r="E27" s="14"/>
      <c r="F27" s="14"/>
      <c r="G27" s="95" t="s">
        <v>6</v>
      </c>
      <c r="H27" s="16">
        <f>H7+H13+H19+H25</f>
        <v>0</v>
      </c>
    </row>
    <row r="28" spans="1:8" ht="15" x14ac:dyDescent="0.2">
      <c r="A28" s="15" t="s">
        <v>7</v>
      </c>
      <c r="B28" s="15"/>
      <c r="C28" s="25"/>
      <c r="D28" s="14"/>
      <c r="E28" s="14"/>
      <c r="F28" s="14"/>
      <c r="G28" s="95" t="s">
        <v>9</v>
      </c>
      <c r="H28" s="16">
        <f>H27*1.19</f>
        <v>0</v>
      </c>
    </row>
    <row r="29" spans="1:8" ht="15.75" thickBot="1" x14ac:dyDescent="0.25">
      <c r="A29" s="5"/>
      <c r="B29" s="5"/>
      <c r="C29" s="6"/>
      <c r="D29" s="7"/>
      <c r="E29" s="7"/>
      <c r="F29" s="7"/>
      <c r="G29" s="7"/>
      <c r="H29" s="14"/>
    </row>
    <row r="30" spans="1:8" ht="15" x14ac:dyDescent="0.25">
      <c r="A30" s="23"/>
      <c r="B30" s="40"/>
      <c r="C30" s="41"/>
      <c r="D30" s="96" t="s">
        <v>19</v>
      </c>
      <c r="E30" s="96"/>
      <c r="F30" s="96"/>
      <c r="G30" s="96"/>
      <c r="H30" s="86"/>
    </row>
    <row r="31" spans="1:8" ht="15" x14ac:dyDescent="0.25">
      <c r="A31" s="45" t="s">
        <v>16</v>
      </c>
      <c r="B31" s="32"/>
      <c r="C31" s="33"/>
      <c r="D31" s="31" t="s">
        <v>0</v>
      </c>
      <c r="E31" s="32"/>
      <c r="F31" s="33"/>
      <c r="G31" s="82"/>
      <c r="H31" s="87"/>
    </row>
    <row r="32" spans="1:8" ht="15.75" thickBot="1" x14ac:dyDescent="0.3">
      <c r="A32" s="46">
        <v>47588</v>
      </c>
      <c r="B32" s="35">
        <v>7</v>
      </c>
      <c r="C32" s="36" t="s">
        <v>17</v>
      </c>
      <c r="D32" s="34">
        <v>47771</v>
      </c>
      <c r="E32" s="35">
        <v>7</v>
      </c>
      <c r="F32" s="36" t="s">
        <v>17</v>
      </c>
      <c r="G32" s="82"/>
      <c r="H32" s="87"/>
    </row>
    <row r="33" spans="1:8" ht="15" x14ac:dyDescent="0.2">
      <c r="A33" s="97" t="s">
        <v>1</v>
      </c>
      <c r="B33" s="98"/>
      <c r="C33" s="1" t="s">
        <v>11</v>
      </c>
      <c r="D33" s="1" t="s">
        <v>2</v>
      </c>
      <c r="E33" s="2" t="s">
        <v>3</v>
      </c>
      <c r="F33" s="2" t="s">
        <v>12</v>
      </c>
      <c r="G33" s="2" t="s">
        <v>13</v>
      </c>
      <c r="H33" s="88" t="s">
        <v>4</v>
      </c>
    </row>
    <row r="34" spans="1:8" ht="15.75" thickBot="1" x14ac:dyDescent="0.25">
      <c r="A34" s="99"/>
      <c r="B34" s="100"/>
      <c r="C34" s="24">
        <f>MAX(0,(D32 + E32/24)-(A32 + B32/24))</f>
        <v>183</v>
      </c>
      <c r="D34" s="24">
        <f>D13</f>
        <v>3</v>
      </c>
      <c r="E34" s="47">
        <v>24</v>
      </c>
      <c r="F34" s="47">
        <f>C34*D34*E34</f>
        <v>13176</v>
      </c>
      <c r="G34" s="93"/>
      <c r="H34" s="89">
        <f>F34*G34</f>
        <v>0</v>
      </c>
    </row>
    <row r="35" spans="1:8" ht="15.75" thickBot="1" x14ac:dyDescent="0.25">
      <c r="A35" s="15"/>
      <c r="B35" s="15"/>
      <c r="C35" s="25"/>
      <c r="D35" s="14"/>
      <c r="E35" s="14"/>
      <c r="F35" s="14"/>
      <c r="G35" s="94"/>
      <c r="H35" s="28"/>
    </row>
    <row r="36" spans="1:8" ht="15.75" thickTop="1" x14ac:dyDescent="0.2">
      <c r="A36" s="15" t="s">
        <v>7</v>
      </c>
      <c r="B36" s="15"/>
      <c r="C36" s="25"/>
      <c r="D36" s="14"/>
      <c r="E36" s="14"/>
      <c r="F36" s="14"/>
      <c r="G36" s="95" t="s">
        <v>6</v>
      </c>
      <c r="H36" s="16">
        <f>H34</f>
        <v>0</v>
      </c>
    </row>
    <row r="37" spans="1:8" ht="15" x14ac:dyDescent="0.2">
      <c r="A37" s="15" t="s">
        <v>7</v>
      </c>
      <c r="B37" s="15"/>
      <c r="C37" s="25"/>
      <c r="D37" s="14"/>
      <c r="E37" s="14"/>
      <c r="F37" s="14"/>
      <c r="G37" s="95" t="s">
        <v>9</v>
      </c>
      <c r="H37" s="16">
        <f>H36*1.19</f>
        <v>0</v>
      </c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ht="15" x14ac:dyDescent="0.2">
      <c r="A41" s="5" t="s">
        <v>5</v>
      </c>
      <c r="B41" s="5"/>
      <c r="C41" s="6"/>
      <c r="D41" s="7"/>
      <c r="E41" s="7"/>
      <c r="F41" s="7"/>
      <c r="G41" s="7"/>
      <c r="H41" s="8">
        <f>H27+H36</f>
        <v>0</v>
      </c>
    </row>
    <row r="42" spans="1:8" ht="15.75" thickBot="1" x14ac:dyDescent="0.25">
      <c r="A42" s="5"/>
      <c r="B42" s="5"/>
      <c r="C42" s="6"/>
      <c r="D42" s="7"/>
      <c r="E42" s="7"/>
      <c r="F42" s="7"/>
      <c r="G42" s="7"/>
      <c r="H42" s="7"/>
    </row>
    <row r="43" spans="1:8" ht="15.75" thickBot="1" x14ac:dyDescent="0.25">
      <c r="A43" s="5" t="s">
        <v>7</v>
      </c>
      <c r="B43" s="5"/>
      <c r="C43" s="6" t="s">
        <v>8</v>
      </c>
      <c r="D43" s="7">
        <v>19</v>
      </c>
      <c r="E43" s="9"/>
      <c r="F43" s="9"/>
      <c r="G43" s="7" t="s">
        <v>9</v>
      </c>
      <c r="H43" s="10">
        <f>H41*(100+D43)%</f>
        <v>0</v>
      </c>
    </row>
  </sheetData>
  <sheetProtection algorithmName="SHA-512" hashValue="uX+J5KYXYc20eVF/J+gf0qD4KDw6U4iFs/71oQNwfV1kU0VjM4eV4k/5o6+DQeF+r3fU4IMY53AIsAFLDYFMzw==" saltValue="fRoLtKIKvFMkgnTVtY2b/g==" spinCount="100000" sheet="1" objects="1" scenarios="1"/>
  <mergeCells count="6">
    <mergeCell ref="D30:G30"/>
    <mergeCell ref="A33:B34"/>
    <mergeCell ref="A6:B7"/>
    <mergeCell ref="A12:B13"/>
    <mergeCell ref="A18:B19"/>
    <mergeCell ref="A24:B2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5BBB-426D-4FF2-84D0-525A29E321C0}">
  <dimension ref="A1:J43"/>
  <sheetViews>
    <sheetView zoomScaleNormal="100" workbookViewId="0"/>
  </sheetViews>
  <sheetFormatPr baseColWidth="10" defaultRowHeight="12.75" x14ac:dyDescent="0.2"/>
  <cols>
    <col min="1" max="1" width="30.140625" customWidth="1"/>
    <col min="2" max="2" width="13.5703125" customWidth="1"/>
    <col min="3" max="3" width="14.28515625" customWidth="1"/>
    <col min="4" max="4" width="24.28515625" customWidth="1"/>
    <col min="5" max="5" width="17.5703125" customWidth="1"/>
    <col min="6" max="6" width="24.85546875" customWidth="1"/>
    <col min="7" max="7" width="19.7109375" customWidth="1"/>
    <col min="8" max="8" width="17" customWidth="1"/>
  </cols>
  <sheetData>
    <row r="1" spans="1:10" ht="18" x14ac:dyDescent="0.25">
      <c r="A1" s="11" t="str" cm="1">
        <f t="array" aca="1" ref="A1" ca="1">_xlfn.TEXTAFTER(CELL("dateiname",A1),"]")</f>
        <v>Los 3 Herzogstr. 79</v>
      </c>
      <c r="B1" s="12"/>
    </row>
    <row r="2" spans="1:10" ht="13.5" thickBot="1" x14ac:dyDescent="0.25"/>
    <row r="3" spans="1:10" ht="15" x14ac:dyDescent="0.25">
      <c r="A3" s="72"/>
      <c r="B3" s="17"/>
      <c r="C3" s="17"/>
      <c r="D3" s="42" t="s">
        <v>20</v>
      </c>
      <c r="E3" s="42"/>
      <c r="F3" s="42"/>
      <c r="G3" s="42"/>
      <c r="H3" s="73"/>
    </row>
    <row r="4" spans="1:10" ht="15" x14ac:dyDescent="0.25">
      <c r="A4" s="74" t="s">
        <v>10</v>
      </c>
      <c r="B4" s="32"/>
      <c r="C4" s="33"/>
      <c r="D4" s="31" t="s">
        <v>0</v>
      </c>
      <c r="E4" s="32"/>
      <c r="F4" s="33"/>
      <c r="G4" s="14"/>
      <c r="H4" s="75"/>
    </row>
    <row r="5" spans="1:10" ht="15.75" thickBot="1" x14ac:dyDescent="0.3">
      <c r="A5" s="37">
        <v>46402</v>
      </c>
      <c r="B5" s="35">
        <v>12</v>
      </c>
      <c r="C5" s="36" t="s">
        <v>17</v>
      </c>
      <c r="D5" s="34">
        <v>46752</v>
      </c>
      <c r="E5" s="35">
        <v>24</v>
      </c>
      <c r="F5" s="36" t="s">
        <v>17</v>
      </c>
      <c r="G5" s="14"/>
      <c r="H5" s="75"/>
    </row>
    <row r="6" spans="1:10" ht="15" x14ac:dyDescent="0.2">
      <c r="A6" s="101" t="s">
        <v>1</v>
      </c>
      <c r="B6" s="98"/>
      <c r="C6" s="30" t="s">
        <v>11</v>
      </c>
      <c r="D6" s="30" t="s">
        <v>2</v>
      </c>
      <c r="E6" s="30" t="s">
        <v>3</v>
      </c>
      <c r="F6" s="30" t="s">
        <v>12</v>
      </c>
      <c r="G6" s="2" t="s">
        <v>13</v>
      </c>
      <c r="H6" s="76" t="s">
        <v>4</v>
      </c>
    </row>
    <row r="7" spans="1:10" ht="15.75" thickBot="1" x14ac:dyDescent="0.25">
      <c r="A7" s="102"/>
      <c r="B7" s="103"/>
      <c r="C7" s="3">
        <f>MAX(0,(D5 + E5/24)-(A5 + B5/24))</f>
        <v>350.5</v>
      </c>
      <c r="D7" s="3">
        <v>2</v>
      </c>
      <c r="E7" s="4">
        <v>24</v>
      </c>
      <c r="F7" s="4">
        <f>C7*D7*E7</f>
        <v>16824</v>
      </c>
      <c r="G7" s="48"/>
      <c r="H7" s="77">
        <f>F7*G7</f>
        <v>0</v>
      </c>
      <c r="J7" s="29"/>
    </row>
    <row r="8" spans="1:10" ht="15" x14ac:dyDescent="0.25">
      <c r="A8" s="20"/>
      <c r="B8" s="78"/>
      <c r="D8" s="79"/>
      <c r="E8" s="79"/>
      <c r="F8" s="79"/>
      <c r="G8" s="79"/>
      <c r="H8" s="19"/>
    </row>
    <row r="9" spans="1:10" ht="15" x14ac:dyDescent="0.25">
      <c r="A9" s="80"/>
      <c r="G9" s="81"/>
      <c r="H9" s="19"/>
    </row>
    <row r="10" spans="1:10" ht="15" x14ac:dyDescent="0.25">
      <c r="A10" s="74" t="s">
        <v>14</v>
      </c>
      <c r="B10" s="32"/>
      <c r="C10" s="33"/>
      <c r="D10" s="31" t="s">
        <v>0</v>
      </c>
      <c r="E10" s="32"/>
      <c r="F10" s="33"/>
      <c r="G10" s="82"/>
      <c r="H10" s="75"/>
    </row>
    <row r="11" spans="1:10" ht="15.75" thickBot="1" x14ac:dyDescent="0.3">
      <c r="A11" s="37">
        <v>46753</v>
      </c>
      <c r="B11" s="35">
        <v>0</v>
      </c>
      <c r="C11" s="36" t="s">
        <v>17</v>
      </c>
      <c r="D11" s="34">
        <v>47118</v>
      </c>
      <c r="E11" s="35">
        <v>24</v>
      </c>
      <c r="F11" s="36" t="s">
        <v>17</v>
      </c>
      <c r="G11" s="82"/>
      <c r="H11" s="75"/>
    </row>
    <row r="12" spans="1:10" ht="15" x14ac:dyDescent="0.2">
      <c r="A12" s="101" t="s">
        <v>1</v>
      </c>
      <c r="B12" s="98"/>
      <c r="C12" s="1" t="s">
        <v>11</v>
      </c>
      <c r="D12" s="1" t="s">
        <v>2</v>
      </c>
      <c r="E12" s="2" t="s">
        <v>3</v>
      </c>
      <c r="F12" s="2" t="s">
        <v>12</v>
      </c>
      <c r="G12" s="2" t="s">
        <v>13</v>
      </c>
      <c r="H12" s="76" t="s">
        <v>4</v>
      </c>
    </row>
    <row r="13" spans="1:10" ht="15.75" thickBot="1" x14ac:dyDescent="0.25">
      <c r="A13" s="102"/>
      <c r="B13" s="103"/>
      <c r="C13" s="3">
        <f>MAX(0,(D11 + E11/24)-(A11 + B11/24))</f>
        <v>366</v>
      </c>
      <c r="D13" s="3">
        <f>D7</f>
        <v>2</v>
      </c>
      <c r="E13" s="4">
        <v>24</v>
      </c>
      <c r="F13" s="4">
        <f>C13*D13*E13</f>
        <v>17568</v>
      </c>
      <c r="G13" s="48"/>
      <c r="H13" s="77">
        <f>F13*G13</f>
        <v>0</v>
      </c>
    </row>
    <row r="14" spans="1:10" ht="15" x14ac:dyDescent="0.2">
      <c r="A14" s="18"/>
      <c r="B14" s="15"/>
      <c r="C14" s="83"/>
      <c r="D14" s="14"/>
      <c r="E14" s="14"/>
      <c r="F14" s="14"/>
      <c r="G14" s="94"/>
      <c r="H14" s="84"/>
    </row>
    <row r="15" spans="1:10" ht="15" x14ac:dyDescent="0.25">
      <c r="A15" s="37"/>
      <c r="B15" s="38"/>
      <c r="C15" s="39"/>
      <c r="D15" s="81"/>
      <c r="E15" s="81"/>
      <c r="F15" s="81"/>
      <c r="G15" s="81"/>
      <c r="H15" s="19"/>
    </row>
    <row r="16" spans="1:10" ht="15" x14ac:dyDescent="0.25">
      <c r="A16" s="74" t="s">
        <v>15</v>
      </c>
      <c r="B16" s="32"/>
      <c r="C16" s="33"/>
      <c r="D16" s="31" t="s">
        <v>0</v>
      </c>
      <c r="E16" s="32"/>
      <c r="F16" s="33"/>
      <c r="G16" s="82"/>
      <c r="H16" s="75"/>
    </row>
    <row r="17" spans="1:8" ht="15.75" thickBot="1" x14ac:dyDescent="0.3">
      <c r="A17" s="37">
        <v>47119</v>
      </c>
      <c r="B17" s="35">
        <v>0</v>
      </c>
      <c r="C17" s="36" t="s">
        <v>17</v>
      </c>
      <c r="D17" s="34">
        <v>47483</v>
      </c>
      <c r="E17" s="35">
        <v>24</v>
      </c>
      <c r="F17" s="36" t="s">
        <v>17</v>
      </c>
      <c r="G17" s="82"/>
      <c r="H17" s="75"/>
    </row>
    <row r="18" spans="1:8" ht="15" x14ac:dyDescent="0.2">
      <c r="A18" s="104" t="s">
        <v>1</v>
      </c>
      <c r="B18" s="105"/>
      <c r="C18" s="1" t="s">
        <v>11</v>
      </c>
      <c r="D18" s="1" t="s">
        <v>2</v>
      </c>
      <c r="E18" s="1" t="s">
        <v>3</v>
      </c>
      <c r="F18" s="1" t="s">
        <v>12</v>
      </c>
      <c r="G18" s="2" t="s">
        <v>13</v>
      </c>
      <c r="H18" s="76" t="s">
        <v>4</v>
      </c>
    </row>
    <row r="19" spans="1:8" ht="15.75" thickBot="1" x14ac:dyDescent="0.25">
      <c r="A19" s="104"/>
      <c r="B19" s="105"/>
      <c r="C19" s="3">
        <f>MAX(0,(D17 + E17/24)-(A17 + B17/24))</f>
        <v>365</v>
      </c>
      <c r="D19" s="3">
        <f>D7</f>
        <v>2</v>
      </c>
      <c r="E19" s="3">
        <v>24</v>
      </c>
      <c r="F19" s="3">
        <f>C19*D19*E19</f>
        <v>17520</v>
      </c>
      <c r="G19" s="48"/>
      <c r="H19" s="77">
        <f>F19*G19</f>
        <v>0</v>
      </c>
    </row>
    <row r="20" spans="1:8" ht="15" x14ac:dyDescent="0.2">
      <c r="A20" s="18"/>
      <c r="B20" s="15"/>
      <c r="C20" s="83"/>
      <c r="D20" s="14"/>
      <c r="E20" s="14"/>
      <c r="F20" s="14"/>
      <c r="G20" s="94"/>
      <c r="H20" s="84"/>
    </row>
    <row r="21" spans="1:8" ht="15" x14ac:dyDescent="0.25">
      <c r="A21" s="80"/>
      <c r="G21" s="81"/>
      <c r="H21" s="19"/>
    </row>
    <row r="22" spans="1:8" ht="15" x14ac:dyDescent="0.25">
      <c r="A22" s="74" t="s">
        <v>16</v>
      </c>
      <c r="B22" s="32"/>
      <c r="C22" s="33"/>
      <c r="D22" s="31" t="s">
        <v>0</v>
      </c>
      <c r="E22" s="32"/>
      <c r="F22" s="33"/>
      <c r="G22" s="82"/>
      <c r="H22" s="75"/>
    </row>
    <row r="23" spans="1:8" ht="15.75" thickBot="1" x14ac:dyDescent="0.3">
      <c r="A23" s="37">
        <v>47484</v>
      </c>
      <c r="B23" s="35">
        <v>0</v>
      </c>
      <c r="C23" s="36" t="s">
        <v>17</v>
      </c>
      <c r="D23" s="34">
        <v>47588</v>
      </c>
      <c r="E23" s="35">
        <v>12</v>
      </c>
      <c r="F23" s="36" t="s">
        <v>17</v>
      </c>
      <c r="G23" s="82"/>
      <c r="H23" s="75"/>
    </row>
    <row r="24" spans="1:8" ht="15" x14ac:dyDescent="0.2">
      <c r="A24" s="101" t="s">
        <v>1</v>
      </c>
      <c r="B24" s="98"/>
      <c r="C24" s="1" t="s">
        <v>11</v>
      </c>
      <c r="D24" s="1" t="s">
        <v>2</v>
      </c>
      <c r="E24" s="2" t="s">
        <v>3</v>
      </c>
      <c r="F24" s="2" t="s">
        <v>12</v>
      </c>
      <c r="G24" s="2" t="s">
        <v>13</v>
      </c>
      <c r="H24" s="76" t="s">
        <v>4</v>
      </c>
    </row>
    <row r="25" spans="1:8" ht="15.75" thickBot="1" x14ac:dyDescent="0.25">
      <c r="A25" s="106"/>
      <c r="B25" s="107"/>
      <c r="C25" s="21">
        <f>MAX(0,(D23 + E23/24)-(A23 + B23/24))</f>
        <v>104.5</v>
      </c>
      <c r="D25" s="21">
        <f>D13</f>
        <v>2</v>
      </c>
      <c r="E25" s="22">
        <v>24</v>
      </c>
      <c r="F25" s="22">
        <f>C25*D25*E25</f>
        <v>5016</v>
      </c>
      <c r="G25" s="92"/>
      <c r="H25" s="85">
        <f>F25*G25</f>
        <v>0</v>
      </c>
    </row>
    <row r="26" spans="1:8" ht="15.75" thickBot="1" x14ac:dyDescent="0.25">
      <c r="A26" s="15"/>
      <c r="B26" s="15"/>
      <c r="C26" s="44"/>
      <c r="D26" s="14"/>
      <c r="E26" s="14"/>
      <c r="F26" s="14"/>
      <c r="G26" s="94"/>
      <c r="H26" s="27"/>
    </row>
    <row r="27" spans="1:8" ht="15.75" thickTop="1" x14ac:dyDescent="0.2">
      <c r="A27" s="15" t="s">
        <v>7</v>
      </c>
      <c r="B27" s="15"/>
      <c r="C27" s="43"/>
      <c r="D27" s="14"/>
      <c r="E27" s="14"/>
      <c r="F27" s="14"/>
      <c r="G27" s="95" t="s">
        <v>6</v>
      </c>
      <c r="H27" s="16">
        <f>H7+H13+H19+H25</f>
        <v>0</v>
      </c>
    </row>
    <row r="28" spans="1:8" ht="15" x14ac:dyDescent="0.2">
      <c r="A28" s="15" t="s">
        <v>7</v>
      </c>
      <c r="B28" s="15"/>
      <c r="C28" s="25"/>
      <c r="D28" s="14"/>
      <c r="E28" s="14"/>
      <c r="F28" s="14"/>
      <c r="G28" s="95" t="s">
        <v>9</v>
      </c>
      <c r="H28" s="16">
        <f>H27*1.19</f>
        <v>0</v>
      </c>
    </row>
    <row r="29" spans="1:8" ht="15.75" thickBot="1" x14ac:dyDescent="0.25">
      <c r="A29" s="5"/>
      <c r="B29" s="5"/>
      <c r="C29" s="6"/>
      <c r="D29" s="7"/>
      <c r="E29" s="7"/>
      <c r="F29" s="7"/>
      <c r="G29" s="7"/>
      <c r="H29" s="14"/>
    </row>
    <row r="30" spans="1:8" ht="15" x14ac:dyDescent="0.25">
      <c r="A30" s="23"/>
      <c r="B30" s="40"/>
      <c r="C30" s="41"/>
      <c r="D30" s="96" t="s">
        <v>21</v>
      </c>
      <c r="E30" s="96"/>
      <c r="F30" s="96"/>
      <c r="G30" s="96"/>
      <c r="H30" s="86"/>
    </row>
    <row r="31" spans="1:8" ht="15" x14ac:dyDescent="0.25">
      <c r="A31" s="45" t="s">
        <v>16</v>
      </c>
      <c r="B31" s="32"/>
      <c r="C31" s="33"/>
      <c r="D31" s="31" t="s">
        <v>0</v>
      </c>
      <c r="E31" s="32"/>
      <c r="F31" s="33"/>
      <c r="G31" s="82"/>
      <c r="H31" s="87"/>
    </row>
    <row r="32" spans="1:8" ht="15.75" thickBot="1" x14ac:dyDescent="0.3">
      <c r="A32" s="46">
        <v>47588</v>
      </c>
      <c r="B32" s="35">
        <v>12</v>
      </c>
      <c r="C32" s="36" t="s">
        <v>17</v>
      </c>
      <c r="D32" s="34">
        <v>47771</v>
      </c>
      <c r="E32" s="35">
        <v>12</v>
      </c>
      <c r="F32" s="36" t="s">
        <v>17</v>
      </c>
      <c r="G32" s="82"/>
      <c r="H32" s="87"/>
    </row>
    <row r="33" spans="1:8" ht="15" x14ac:dyDescent="0.2">
      <c r="A33" s="97" t="s">
        <v>1</v>
      </c>
      <c r="B33" s="98"/>
      <c r="C33" s="1" t="s">
        <v>11</v>
      </c>
      <c r="D33" s="1" t="s">
        <v>2</v>
      </c>
      <c r="E33" s="2" t="s">
        <v>3</v>
      </c>
      <c r="F33" s="2" t="s">
        <v>12</v>
      </c>
      <c r="G33" s="2" t="s">
        <v>13</v>
      </c>
      <c r="H33" s="88" t="s">
        <v>4</v>
      </c>
    </row>
    <row r="34" spans="1:8" ht="15.75" thickBot="1" x14ac:dyDescent="0.25">
      <c r="A34" s="99"/>
      <c r="B34" s="100"/>
      <c r="C34" s="24">
        <f>MAX(0,(D32 + E32/24)-(A32 + B32/24))</f>
        <v>183</v>
      </c>
      <c r="D34" s="24">
        <f>D13</f>
        <v>2</v>
      </c>
      <c r="E34" s="47">
        <v>24</v>
      </c>
      <c r="F34" s="47">
        <f>C34*D34*E34</f>
        <v>8784</v>
      </c>
      <c r="G34" s="93"/>
      <c r="H34" s="89">
        <f>F34*G34</f>
        <v>0</v>
      </c>
    </row>
    <row r="35" spans="1:8" ht="15.75" thickBot="1" x14ac:dyDescent="0.25">
      <c r="A35" s="15"/>
      <c r="B35" s="15"/>
      <c r="C35" s="25"/>
      <c r="D35" s="14"/>
      <c r="E35" s="14"/>
      <c r="F35" s="14"/>
      <c r="G35" s="94"/>
      <c r="H35" s="28"/>
    </row>
    <row r="36" spans="1:8" ht="15.75" thickTop="1" x14ac:dyDescent="0.2">
      <c r="A36" s="15" t="s">
        <v>7</v>
      </c>
      <c r="B36" s="15"/>
      <c r="C36" s="25"/>
      <c r="D36" s="14"/>
      <c r="E36" s="14"/>
      <c r="F36" s="14"/>
      <c r="G36" s="95" t="s">
        <v>6</v>
      </c>
      <c r="H36" s="16">
        <f>H34</f>
        <v>0</v>
      </c>
    </row>
    <row r="37" spans="1:8" ht="15" x14ac:dyDescent="0.2">
      <c r="A37" s="15" t="s">
        <v>7</v>
      </c>
      <c r="B37" s="15"/>
      <c r="C37" s="25"/>
      <c r="D37" s="14"/>
      <c r="E37" s="14"/>
      <c r="F37" s="14"/>
      <c r="G37" s="95" t="s">
        <v>9</v>
      </c>
      <c r="H37" s="16">
        <f>H36*1.19</f>
        <v>0</v>
      </c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ht="15" x14ac:dyDescent="0.2">
      <c r="A41" s="5" t="s">
        <v>5</v>
      </c>
      <c r="B41" s="5"/>
      <c r="C41" s="6"/>
      <c r="D41" s="7"/>
      <c r="E41" s="7"/>
      <c r="F41" s="7"/>
      <c r="G41" s="7"/>
      <c r="H41" s="8">
        <f>H27+H36</f>
        <v>0</v>
      </c>
    </row>
    <row r="42" spans="1:8" ht="15.75" thickBot="1" x14ac:dyDescent="0.25">
      <c r="A42" s="5"/>
      <c r="B42" s="5"/>
      <c r="C42" s="6"/>
      <c r="D42" s="7"/>
      <c r="E42" s="7"/>
      <c r="F42" s="7"/>
      <c r="G42" s="7"/>
      <c r="H42" s="7"/>
    </row>
    <row r="43" spans="1:8" ht="15.75" thickBot="1" x14ac:dyDescent="0.25">
      <c r="A43" s="5" t="s">
        <v>7</v>
      </c>
      <c r="B43" s="5"/>
      <c r="C43" s="6" t="s">
        <v>8</v>
      </c>
      <c r="D43" s="7">
        <v>19</v>
      </c>
      <c r="E43" s="9"/>
      <c r="F43" s="9"/>
      <c r="G43" s="7" t="s">
        <v>9</v>
      </c>
      <c r="H43" s="10">
        <f>H41*(100+D43)%</f>
        <v>0</v>
      </c>
    </row>
  </sheetData>
  <sheetProtection algorithmName="SHA-512" hashValue="Nn842kqrGWKnbvz0M2XYzm1itwvUMuSfbh497pn5fGsNVacAwrzE2WDNjv5auqcZLtXhSOJ/eDjtzj/HGhv5Lg==" saltValue="q5NlB+DYsJAUyZpHN12XBA==" spinCount="100000" sheet="1" objects="1" scenarios="1"/>
  <mergeCells count="6">
    <mergeCell ref="D30:G30"/>
    <mergeCell ref="A33:B34"/>
    <mergeCell ref="A6:B7"/>
    <mergeCell ref="A12:B13"/>
    <mergeCell ref="A18:B19"/>
    <mergeCell ref="A24:B25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E8C30-F2D5-423F-901D-DCC5800045C9}">
  <dimension ref="A1:J43"/>
  <sheetViews>
    <sheetView workbookViewId="0"/>
  </sheetViews>
  <sheetFormatPr baseColWidth="10" defaultRowHeight="12.75" x14ac:dyDescent="0.2"/>
  <cols>
    <col min="1" max="1" width="30.140625" customWidth="1"/>
    <col min="2" max="2" width="13.5703125" customWidth="1"/>
    <col min="3" max="3" width="14.28515625" customWidth="1"/>
    <col min="4" max="4" width="24.28515625" customWidth="1"/>
    <col min="5" max="5" width="17.5703125" customWidth="1"/>
    <col min="6" max="6" width="24.85546875" customWidth="1"/>
    <col min="7" max="7" width="19.7109375" customWidth="1"/>
    <col min="8" max="8" width="17" customWidth="1"/>
  </cols>
  <sheetData>
    <row r="1" spans="1:10" ht="18" x14ac:dyDescent="0.25">
      <c r="A1" s="11" t="str" cm="1">
        <f t="array" aca="1" ref="A1" ca="1">_xlfn.TEXTAFTER(CELL("dateiname",A1),"]")</f>
        <v>Los 4 Wohlfahrtstr. 1-5</v>
      </c>
      <c r="B1" s="12"/>
    </row>
    <row r="2" spans="1:10" ht="13.5" thickBot="1" x14ac:dyDescent="0.25"/>
    <row r="3" spans="1:10" ht="15" x14ac:dyDescent="0.25">
      <c r="A3" s="72"/>
      <c r="B3" s="17"/>
      <c r="C3" s="17"/>
      <c r="D3" s="42" t="s">
        <v>18</v>
      </c>
      <c r="E3" s="42"/>
      <c r="F3" s="42"/>
      <c r="G3" s="42"/>
      <c r="H3" s="73"/>
    </row>
    <row r="4" spans="1:10" ht="15" x14ac:dyDescent="0.25">
      <c r="A4" s="74" t="s">
        <v>10</v>
      </c>
      <c r="B4" s="32"/>
      <c r="C4" s="33"/>
      <c r="D4" s="31" t="s">
        <v>0</v>
      </c>
      <c r="E4" s="32"/>
      <c r="F4" s="33"/>
      <c r="G4" s="14"/>
      <c r="H4" s="75"/>
    </row>
    <row r="5" spans="1:10" ht="15.75" thickBot="1" x14ac:dyDescent="0.3">
      <c r="A5" s="37">
        <v>46402</v>
      </c>
      <c r="B5" s="35">
        <v>7</v>
      </c>
      <c r="C5" s="36" t="s">
        <v>17</v>
      </c>
      <c r="D5" s="34">
        <v>46752</v>
      </c>
      <c r="E5" s="35">
        <v>24</v>
      </c>
      <c r="F5" s="36" t="s">
        <v>17</v>
      </c>
      <c r="G5" s="14"/>
      <c r="H5" s="75"/>
    </row>
    <row r="6" spans="1:10" ht="15" x14ac:dyDescent="0.2">
      <c r="A6" s="101" t="s">
        <v>1</v>
      </c>
      <c r="B6" s="98"/>
      <c r="C6" s="30" t="s">
        <v>11</v>
      </c>
      <c r="D6" s="30" t="s">
        <v>2</v>
      </c>
      <c r="E6" s="30" t="s">
        <v>3</v>
      </c>
      <c r="F6" s="30" t="s">
        <v>12</v>
      </c>
      <c r="G6" s="2" t="s">
        <v>13</v>
      </c>
      <c r="H6" s="76" t="s">
        <v>4</v>
      </c>
    </row>
    <row r="7" spans="1:10" ht="15.75" thickBot="1" x14ac:dyDescent="0.25">
      <c r="A7" s="102"/>
      <c r="B7" s="103"/>
      <c r="C7" s="3">
        <f>MAX(0,(D5 + E5/24)-(A5 + B5/24))</f>
        <v>350.70833333333576</v>
      </c>
      <c r="D7" s="3">
        <v>2</v>
      </c>
      <c r="E7" s="4">
        <v>24</v>
      </c>
      <c r="F7" s="4">
        <f>C7*D7*E7</f>
        <v>16834.000000000116</v>
      </c>
      <c r="G7" s="48"/>
      <c r="H7" s="77">
        <f>F7*G7</f>
        <v>0</v>
      </c>
      <c r="J7" s="29"/>
    </row>
    <row r="8" spans="1:10" ht="15" x14ac:dyDescent="0.25">
      <c r="A8" s="20"/>
      <c r="B8" s="78"/>
      <c r="D8" s="79"/>
      <c r="E8" s="79"/>
      <c r="F8" s="79"/>
      <c r="G8" s="79"/>
      <c r="H8" s="19"/>
    </row>
    <row r="9" spans="1:10" ht="15" x14ac:dyDescent="0.25">
      <c r="A9" s="80"/>
      <c r="G9" s="81"/>
      <c r="H9" s="19"/>
    </row>
    <row r="10" spans="1:10" ht="15" x14ac:dyDescent="0.25">
      <c r="A10" s="74" t="s">
        <v>14</v>
      </c>
      <c r="B10" s="32"/>
      <c r="C10" s="33"/>
      <c r="D10" s="31" t="s">
        <v>0</v>
      </c>
      <c r="E10" s="32"/>
      <c r="F10" s="33"/>
      <c r="G10" s="82"/>
      <c r="H10" s="75"/>
    </row>
    <row r="11" spans="1:10" ht="15.75" thickBot="1" x14ac:dyDescent="0.3">
      <c r="A11" s="37">
        <v>46753</v>
      </c>
      <c r="B11" s="35">
        <v>0</v>
      </c>
      <c r="C11" s="36" t="s">
        <v>17</v>
      </c>
      <c r="D11" s="34">
        <v>47118</v>
      </c>
      <c r="E11" s="35">
        <v>24</v>
      </c>
      <c r="F11" s="36" t="s">
        <v>17</v>
      </c>
      <c r="G11" s="82"/>
      <c r="H11" s="75"/>
    </row>
    <row r="12" spans="1:10" ht="15" x14ac:dyDescent="0.2">
      <c r="A12" s="101" t="s">
        <v>1</v>
      </c>
      <c r="B12" s="98"/>
      <c r="C12" s="1" t="s">
        <v>11</v>
      </c>
      <c r="D12" s="1" t="s">
        <v>2</v>
      </c>
      <c r="E12" s="2" t="s">
        <v>3</v>
      </c>
      <c r="F12" s="2" t="s">
        <v>12</v>
      </c>
      <c r="G12" s="2" t="s">
        <v>13</v>
      </c>
      <c r="H12" s="76" t="s">
        <v>4</v>
      </c>
    </row>
    <row r="13" spans="1:10" ht="15.75" thickBot="1" x14ac:dyDescent="0.25">
      <c r="A13" s="102"/>
      <c r="B13" s="103"/>
      <c r="C13" s="3">
        <f>MAX(0,(D11 + E11/24)-(A11 + B11/24))</f>
        <v>366</v>
      </c>
      <c r="D13" s="3">
        <f>D7</f>
        <v>2</v>
      </c>
      <c r="E13" s="4">
        <v>24</v>
      </c>
      <c r="F13" s="4">
        <f>C13*D13*E13</f>
        <v>17568</v>
      </c>
      <c r="G13" s="48"/>
      <c r="H13" s="77">
        <f>F13*G13</f>
        <v>0</v>
      </c>
    </row>
    <row r="14" spans="1:10" ht="15" x14ac:dyDescent="0.2">
      <c r="A14" s="18"/>
      <c r="B14" s="15"/>
      <c r="C14" s="83"/>
      <c r="D14" s="14"/>
      <c r="E14" s="14"/>
      <c r="F14" s="14"/>
      <c r="G14" s="94"/>
      <c r="H14" s="84"/>
    </row>
    <row r="15" spans="1:10" ht="15" x14ac:dyDescent="0.25">
      <c r="A15" s="37"/>
      <c r="B15" s="38"/>
      <c r="C15" s="39"/>
      <c r="D15" s="81"/>
      <c r="E15" s="81"/>
      <c r="F15" s="81"/>
      <c r="G15" s="81"/>
      <c r="H15" s="19"/>
    </row>
    <row r="16" spans="1:10" ht="15" x14ac:dyDescent="0.25">
      <c r="A16" s="74" t="s">
        <v>15</v>
      </c>
      <c r="B16" s="32"/>
      <c r="C16" s="33"/>
      <c r="D16" s="31" t="s">
        <v>0</v>
      </c>
      <c r="E16" s="32"/>
      <c r="F16" s="33"/>
      <c r="G16" s="82"/>
      <c r="H16" s="75"/>
    </row>
    <row r="17" spans="1:8" ht="15.75" thickBot="1" x14ac:dyDescent="0.3">
      <c r="A17" s="37">
        <v>47119</v>
      </c>
      <c r="B17" s="35">
        <v>0</v>
      </c>
      <c r="C17" s="36" t="s">
        <v>17</v>
      </c>
      <c r="D17" s="34">
        <v>47483</v>
      </c>
      <c r="E17" s="35">
        <v>24</v>
      </c>
      <c r="F17" s="36" t="s">
        <v>17</v>
      </c>
      <c r="G17" s="82"/>
      <c r="H17" s="75"/>
    </row>
    <row r="18" spans="1:8" ht="15" x14ac:dyDescent="0.2">
      <c r="A18" s="104" t="s">
        <v>1</v>
      </c>
      <c r="B18" s="105"/>
      <c r="C18" s="1" t="s">
        <v>11</v>
      </c>
      <c r="D18" s="1" t="s">
        <v>2</v>
      </c>
      <c r="E18" s="1" t="s">
        <v>3</v>
      </c>
      <c r="F18" s="1" t="s">
        <v>12</v>
      </c>
      <c r="G18" s="2" t="s">
        <v>13</v>
      </c>
      <c r="H18" s="76" t="s">
        <v>4</v>
      </c>
    </row>
    <row r="19" spans="1:8" ht="15.75" thickBot="1" x14ac:dyDescent="0.25">
      <c r="A19" s="104"/>
      <c r="B19" s="105"/>
      <c r="C19" s="3">
        <f>MAX(0,(D17 + E17/24)-(A17 + B17/24))</f>
        <v>365</v>
      </c>
      <c r="D19" s="3">
        <f>D7</f>
        <v>2</v>
      </c>
      <c r="E19" s="3">
        <v>24</v>
      </c>
      <c r="F19" s="3">
        <f>C19*D19*E19</f>
        <v>17520</v>
      </c>
      <c r="G19" s="48"/>
      <c r="H19" s="77">
        <f>F19*G19</f>
        <v>0</v>
      </c>
    </row>
    <row r="20" spans="1:8" ht="15" x14ac:dyDescent="0.2">
      <c r="A20" s="18"/>
      <c r="B20" s="15"/>
      <c r="C20" s="83"/>
      <c r="D20" s="14"/>
      <c r="E20" s="14"/>
      <c r="F20" s="14"/>
      <c r="G20" s="94"/>
      <c r="H20" s="84"/>
    </row>
    <row r="21" spans="1:8" ht="15" x14ac:dyDescent="0.25">
      <c r="A21" s="80"/>
      <c r="G21" s="81"/>
      <c r="H21" s="19"/>
    </row>
    <row r="22" spans="1:8" ht="15" x14ac:dyDescent="0.25">
      <c r="A22" s="74" t="s">
        <v>16</v>
      </c>
      <c r="B22" s="32"/>
      <c r="C22" s="33"/>
      <c r="D22" s="31" t="s">
        <v>0</v>
      </c>
      <c r="E22" s="32"/>
      <c r="F22" s="33"/>
      <c r="G22" s="82"/>
      <c r="H22" s="75"/>
    </row>
    <row r="23" spans="1:8" ht="15.75" thickBot="1" x14ac:dyDescent="0.3">
      <c r="A23" s="37">
        <v>47484</v>
      </c>
      <c r="B23" s="35">
        <v>0</v>
      </c>
      <c r="C23" s="36" t="s">
        <v>17</v>
      </c>
      <c r="D23" s="34">
        <v>47588</v>
      </c>
      <c r="E23" s="35">
        <v>7</v>
      </c>
      <c r="F23" s="36" t="s">
        <v>17</v>
      </c>
      <c r="G23" s="82"/>
      <c r="H23" s="75"/>
    </row>
    <row r="24" spans="1:8" ht="15" x14ac:dyDescent="0.2">
      <c r="A24" s="101" t="s">
        <v>1</v>
      </c>
      <c r="B24" s="98"/>
      <c r="C24" s="1" t="s">
        <v>11</v>
      </c>
      <c r="D24" s="1" t="s">
        <v>2</v>
      </c>
      <c r="E24" s="2" t="s">
        <v>3</v>
      </c>
      <c r="F24" s="2" t="s">
        <v>12</v>
      </c>
      <c r="G24" s="2" t="s">
        <v>13</v>
      </c>
      <c r="H24" s="76" t="s">
        <v>4</v>
      </c>
    </row>
    <row r="25" spans="1:8" ht="15.75" thickBot="1" x14ac:dyDescent="0.25">
      <c r="A25" s="106"/>
      <c r="B25" s="107"/>
      <c r="C25" s="21">
        <f>MAX(0,(D23 + E23/24)-(A23 + B23/24))</f>
        <v>104.29166666666424</v>
      </c>
      <c r="D25" s="21">
        <f>D13</f>
        <v>2</v>
      </c>
      <c r="E25" s="22">
        <v>24</v>
      </c>
      <c r="F25" s="22">
        <f>C25*D25*E25</f>
        <v>5005.9999999998836</v>
      </c>
      <c r="G25" s="92"/>
      <c r="H25" s="85">
        <f>F25*G25</f>
        <v>0</v>
      </c>
    </row>
    <row r="26" spans="1:8" ht="15.75" thickBot="1" x14ac:dyDescent="0.25">
      <c r="A26" s="15"/>
      <c r="B26" s="15"/>
      <c r="C26" s="44"/>
      <c r="D26" s="14"/>
      <c r="E26" s="14"/>
      <c r="F26" s="14"/>
      <c r="G26" s="94"/>
      <c r="H26" s="27"/>
    </row>
    <row r="27" spans="1:8" ht="15.75" thickTop="1" x14ac:dyDescent="0.2">
      <c r="A27" s="15" t="s">
        <v>7</v>
      </c>
      <c r="B27" s="15"/>
      <c r="C27" s="43"/>
      <c r="D27" s="14"/>
      <c r="E27" s="14"/>
      <c r="F27" s="14"/>
      <c r="G27" s="95" t="s">
        <v>6</v>
      </c>
      <c r="H27" s="16">
        <f>H7+H13+H19+H25</f>
        <v>0</v>
      </c>
    </row>
    <row r="28" spans="1:8" ht="15" x14ac:dyDescent="0.2">
      <c r="A28" s="15" t="s">
        <v>7</v>
      </c>
      <c r="B28" s="15"/>
      <c r="C28" s="25"/>
      <c r="D28" s="14"/>
      <c r="E28" s="14"/>
      <c r="F28" s="14"/>
      <c r="G28" s="95" t="s">
        <v>9</v>
      </c>
      <c r="H28" s="16">
        <f>H27*1.19</f>
        <v>0</v>
      </c>
    </row>
    <row r="29" spans="1:8" ht="15.75" thickBot="1" x14ac:dyDescent="0.25">
      <c r="A29" s="5"/>
      <c r="B29" s="5"/>
      <c r="C29" s="6"/>
      <c r="D29" s="7"/>
      <c r="E29" s="7"/>
      <c r="F29" s="7"/>
      <c r="G29" s="7"/>
      <c r="H29" s="14"/>
    </row>
    <row r="30" spans="1:8" ht="15" x14ac:dyDescent="0.25">
      <c r="A30" s="23"/>
      <c r="B30" s="40"/>
      <c r="C30" s="41"/>
      <c r="D30" s="96" t="s">
        <v>19</v>
      </c>
      <c r="E30" s="96"/>
      <c r="F30" s="96"/>
      <c r="G30" s="96"/>
      <c r="H30" s="86"/>
    </row>
    <row r="31" spans="1:8" ht="15" x14ac:dyDescent="0.25">
      <c r="A31" s="45" t="s">
        <v>16</v>
      </c>
      <c r="B31" s="32"/>
      <c r="C31" s="33"/>
      <c r="D31" s="31" t="s">
        <v>0</v>
      </c>
      <c r="E31" s="32"/>
      <c r="F31" s="33"/>
      <c r="G31" s="82"/>
      <c r="H31" s="87"/>
    </row>
    <row r="32" spans="1:8" ht="15.75" thickBot="1" x14ac:dyDescent="0.3">
      <c r="A32" s="46">
        <v>47588</v>
      </c>
      <c r="B32" s="35">
        <v>7</v>
      </c>
      <c r="C32" s="36" t="s">
        <v>17</v>
      </c>
      <c r="D32" s="34">
        <v>47771</v>
      </c>
      <c r="E32" s="35">
        <v>7</v>
      </c>
      <c r="F32" s="36" t="s">
        <v>17</v>
      </c>
      <c r="G32" s="82"/>
      <c r="H32" s="87"/>
    </row>
    <row r="33" spans="1:8" ht="15" x14ac:dyDescent="0.2">
      <c r="A33" s="97" t="s">
        <v>1</v>
      </c>
      <c r="B33" s="98"/>
      <c r="C33" s="1" t="s">
        <v>11</v>
      </c>
      <c r="D33" s="1" t="s">
        <v>2</v>
      </c>
      <c r="E33" s="2" t="s">
        <v>3</v>
      </c>
      <c r="F33" s="2" t="s">
        <v>12</v>
      </c>
      <c r="G33" s="2" t="s">
        <v>13</v>
      </c>
      <c r="H33" s="88" t="s">
        <v>4</v>
      </c>
    </row>
    <row r="34" spans="1:8" ht="15.75" thickBot="1" x14ac:dyDescent="0.25">
      <c r="A34" s="99"/>
      <c r="B34" s="100"/>
      <c r="C34" s="24">
        <f>MAX(0,(D32 + E32/24)-(A32 + B32/24))</f>
        <v>183</v>
      </c>
      <c r="D34" s="24">
        <f>D13</f>
        <v>2</v>
      </c>
      <c r="E34" s="47">
        <v>24</v>
      </c>
      <c r="F34" s="47">
        <f>C34*D34*E34</f>
        <v>8784</v>
      </c>
      <c r="G34" s="93"/>
      <c r="H34" s="89">
        <f>F34*G34</f>
        <v>0</v>
      </c>
    </row>
    <row r="35" spans="1:8" ht="15.75" thickBot="1" x14ac:dyDescent="0.25">
      <c r="A35" s="15"/>
      <c r="B35" s="15"/>
      <c r="C35" s="25"/>
      <c r="D35" s="14"/>
      <c r="E35" s="14"/>
      <c r="F35" s="14"/>
      <c r="G35" s="94"/>
      <c r="H35" s="28"/>
    </row>
    <row r="36" spans="1:8" ht="15.75" thickTop="1" x14ac:dyDescent="0.2">
      <c r="A36" s="15" t="s">
        <v>7</v>
      </c>
      <c r="B36" s="15"/>
      <c r="C36" s="25"/>
      <c r="D36" s="14"/>
      <c r="E36" s="14"/>
      <c r="F36" s="14"/>
      <c r="G36" s="95" t="s">
        <v>6</v>
      </c>
      <c r="H36" s="16">
        <f>H34</f>
        <v>0</v>
      </c>
    </row>
    <row r="37" spans="1:8" ht="15" x14ac:dyDescent="0.2">
      <c r="A37" s="15" t="s">
        <v>7</v>
      </c>
      <c r="B37" s="15"/>
      <c r="C37" s="25"/>
      <c r="D37" s="14"/>
      <c r="E37" s="14"/>
      <c r="F37" s="14"/>
      <c r="G37" s="95" t="s">
        <v>9</v>
      </c>
      <c r="H37" s="16">
        <f>H36*1.19</f>
        <v>0</v>
      </c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ht="15" x14ac:dyDescent="0.2">
      <c r="A41" s="5" t="s">
        <v>5</v>
      </c>
      <c r="B41" s="5"/>
      <c r="C41" s="6"/>
      <c r="D41" s="7"/>
      <c r="E41" s="7"/>
      <c r="F41" s="7"/>
      <c r="G41" s="7"/>
      <c r="H41" s="8">
        <f>H27+H36</f>
        <v>0</v>
      </c>
    </row>
    <row r="42" spans="1:8" ht="15.75" thickBot="1" x14ac:dyDescent="0.25">
      <c r="A42" s="5"/>
      <c r="B42" s="5"/>
      <c r="C42" s="6"/>
      <c r="D42" s="7"/>
      <c r="E42" s="7"/>
      <c r="F42" s="7"/>
      <c r="G42" s="7"/>
      <c r="H42" s="7"/>
    </row>
    <row r="43" spans="1:8" ht="15.75" thickBot="1" x14ac:dyDescent="0.25">
      <c r="A43" s="5" t="s">
        <v>7</v>
      </c>
      <c r="B43" s="5"/>
      <c r="C43" s="6" t="s">
        <v>8</v>
      </c>
      <c r="D43" s="7">
        <v>19</v>
      </c>
      <c r="E43" s="9"/>
      <c r="F43" s="9"/>
      <c r="G43" s="7" t="s">
        <v>9</v>
      </c>
      <c r="H43" s="10">
        <f>H41*(100+D43)%</f>
        <v>0</v>
      </c>
    </row>
  </sheetData>
  <sheetProtection algorithmName="SHA-512" hashValue="eVRZHiunvyYgj3lmbDraN1DijMlYjO9oJS7GSWaAzRI94A7cd0vbI07XVFbehD8em9Bot0rciVSaUHB2awpWBw==" saltValue="hD1FzS50aqb1DKT1B3L6BA==" spinCount="100000" sheet="1" objects="1" scenarios="1"/>
  <mergeCells count="6">
    <mergeCell ref="D30:G30"/>
    <mergeCell ref="A33:B34"/>
    <mergeCell ref="A6:B7"/>
    <mergeCell ref="A12:B13"/>
    <mergeCell ref="A18:B19"/>
    <mergeCell ref="A24:B2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53A58-05FC-4BF7-A424-27560086AF4D}">
  <dimension ref="A1:J43"/>
  <sheetViews>
    <sheetView workbookViewId="0">
      <selection activeCell="A23" sqref="A23"/>
    </sheetView>
  </sheetViews>
  <sheetFormatPr baseColWidth="10" defaultRowHeight="12.75" x14ac:dyDescent="0.2"/>
  <cols>
    <col min="1" max="1" width="30.140625" customWidth="1"/>
    <col min="2" max="2" width="13.5703125" customWidth="1"/>
    <col min="3" max="3" width="14.28515625" customWidth="1"/>
    <col min="4" max="4" width="24.28515625" customWidth="1"/>
    <col min="5" max="5" width="17.5703125" customWidth="1"/>
    <col min="6" max="6" width="24.85546875" customWidth="1"/>
    <col min="7" max="7" width="19.7109375" customWidth="1"/>
    <col min="8" max="8" width="17" customWidth="1"/>
  </cols>
  <sheetData>
    <row r="1" spans="1:10" ht="18" x14ac:dyDescent="0.25">
      <c r="A1" s="11" t="str" cm="1">
        <f t="array" aca="1" ref="A1" ca="1">_xlfn.TEXTAFTER(CELL("dateiname",A1),"]")</f>
        <v>Los 5 Auf der Heide 32</v>
      </c>
      <c r="B1" s="12"/>
    </row>
    <row r="2" spans="1:10" ht="13.5" thickBot="1" x14ac:dyDescent="0.25"/>
    <row r="3" spans="1:10" ht="15" x14ac:dyDescent="0.25">
      <c r="A3" s="72"/>
      <c r="B3" s="17"/>
      <c r="C3" s="17"/>
      <c r="D3" s="42" t="s">
        <v>20</v>
      </c>
      <c r="E3" s="42"/>
      <c r="F3" s="42"/>
      <c r="G3" s="42"/>
      <c r="H3" s="73"/>
    </row>
    <row r="4" spans="1:10" ht="15" x14ac:dyDescent="0.25">
      <c r="A4" s="74" t="s">
        <v>10</v>
      </c>
      <c r="B4" s="32"/>
      <c r="C4" s="33"/>
      <c r="D4" s="31" t="s">
        <v>0</v>
      </c>
      <c r="E4" s="32"/>
      <c r="F4" s="33"/>
      <c r="G4" s="14"/>
      <c r="H4" s="75"/>
    </row>
    <row r="5" spans="1:10" ht="15.75" thickBot="1" x14ac:dyDescent="0.3">
      <c r="A5" s="37">
        <v>46402</v>
      </c>
      <c r="B5" s="35">
        <v>12</v>
      </c>
      <c r="C5" s="36" t="s">
        <v>17</v>
      </c>
      <c r="D5" s="34">
        <v>46752</v>
      </c>
      <c r="E5" s="35">
        <v>24</v>
      </c>
      <c r="F5" s="36" t="s">
        <v>17</v>
      </c>
      <c r="G5" s="14"/>
      <c r="H5" s="75"/>
    </row>
    <row r="6" spans="1:10" ht="15" x14ac:dyDescent="0.2">
      <c r="A6" s="101" t="s">
        <v>1</v>
      </c>
      <c r="B6" s="98"/>
      <c r="C6" s="30" t="s">
        <v>11</v>
      </c>
      <c r="D6" s="30" t="s">
        <v>2</v>
      </c>
      <c r="E6" s="30" t="s">
        <v>3</v>
      </c>
      <c r="F6" s="30" t="s">
        <v>12</v>
      </c>
      <c r="G6" s="2" t="s">
        <v>13</v>
      </c>
      <c r="H6" s="76" t="s">
        <v>4</v>
      </c>
    </row>
    <row r="7" spans="1:10" ht="15.75" thickBot="1" x14ac:dyDescent="0.25">
      <c r="A7" s="102"/>
      <c r="B7" s="103"/>
      <c r="C7" s="3">
        <f>MAX(0,(D5 + E5/24)-(A5 + B5/24))</f>
        <v>350.5</v>
      </c>
      <c r="D7" s="3">
        <v>3</v>
      </c>
      <c r="E7" s="4">
        <v>24</v>
      </c>
      <c r="F7" s="4">
        <f>C7*D7*E7</f>
        <v>25236</v>
      </c>
      <c r="G7" s="48"/>
      <c r="H7" s="77">
        <f>F7*G7</f>
        <v>0</v>
      </c>
      <c r="J7" s="29"/>
    </row>
    <row r="8" spans="1:10" ht="15" x14ac:dyDescent="0.25">
      <c r="A8" s="20"/>
      <c r="B8" s="78"/>
      <c r="D8" s="79"/>
      <c r="E8" s="79"/>
      <c r="F8" s="79"/>
      <c r="G8" s="79"/>
      <c r="H8" s="19"/>
    </row>
    <row r="9" spans="1:10" ht="15" x14ac:dyDescent="0.25">
      <c r="A9" s="80"/>
      <c r="G9" s="81"/>
      <c r="H9" s="19"/>
    </row>
    <row r="10" spans="1:10" ht="15" x14ac:dyDescent="0.25">
      <c r="A10" s="74" t="s">
        <v>14</v>
      </c>
      <c r="B10" s="32"/>
      <c r="C10" s="33"/>
      <c r="D10" s="31" t="s">
        <v>0</v>
      </c>
      <c r="E10" s="32"/>
      <c r="F10" s="33"/>
      <c r="G10" s="82"/>
      <c r="H10" s="75"/>
    </row>
    <row r="11" spans="1:10" ht="15.75" thickBot="1" x14ac:dyDescent="0.3">
      <c r="A11" s="37">
        <v>46753</v>
      </c>
      <c r="B11" s="35">
        <v>0</v>
      </c>
      <c r="C11" s="36" t="s">
        <v>17</v>
      </c>
      <c r="D11" s="34">
        <v>47118</v>
      </c>
      <c r="E11" s="35">
        <v>24</v>
      </c>
      <c r="F11" s="36" t="s">
        <v>17</v>
      </c>
      <c r="G11" s="82"/>
      <c r="H11" s="75"/>
    </row>
    <row r="12" spans="1:10" ht="15" x14ac:dyDescent="0.2">
      <c r="A12" s="101" t="s">
        <v>1</v>
      </c>
      <c r="B12" s="98"/>
      <c r="C12" s="1" t="s">
        <v>11</v>
      </c>
      <c r="D12" s="1" t="s">
        <v>2</v>
      </c>
      <c r="E12" s="2" t="s">
        <v>3</v>
      </c>
      <c r="F12" s="2" t="s">
        <v>12</v>
      </c>
      <c r="G12" s="2" t="s">
        <v>13</v>
      </c>
      <c r="H12" s="76" t="s">
        <v>4</v>
      </c>
    </row>
    <row r="13" spans="1:10" ht="15.75" thickBot="1" x14ac:dyDescent="0.25">
      <c r="A13" s="102"/>
      <c r="B13" s="103"/>
      <c r="C13" s="3">
        <f>MAX(0,(D11 + E11/24)-(A11 + B11/24))</f>
        <v>366</v>
      </c>
      <c r="D13" s="3">
        <f>D7</f>
        <v>3</v>
      </c>
      <c r="E13" s="4">
        <v>24</v>
      </c>
      <c r="F13" s="4">
        <f>C13*D13*E13</f>
        <v>26352</v>
      </c>
      <c r="G13" s="48"/>
      <c r="H13" s="77">
        <f>F13*G13</f>
        <v>0</v>
      </c>
    </row>
    <row r="14" spans="1:10" ht="15" x14ac:dyDescent="0.2">
      <c r="A14" s="18"/>
      <c r="B14" s="15"/>
      <c r="C14" s="83"/>
      <c r="D14" s="14"/>
      <c r="E14" s="14"/>
      <c r="F14" s="14"/>
      <c r="G14" s="13"/>
      <c r="H14" s="84"/>
    </row>
    <row r="15" spans="1:10" ht="15" x14ac:dyDescent="0.25">
      <c r="A15" s="37"/>
      <c r="B15" s="38"/>
      <c r="C15" s="39"/>
      <c r="D15" s="81"/>
      <c r="E15" s="81"/>
      <c r="F15" s="81"/>
      <c r="G15" s="81"/>
      <c r="H15" s="19"/>
    </row>
    <row r="16" spans="1:10" ht="15" x14ac:dyDescent="0.25">
      <c r="A16" s="74" t="s">
        <v>15</v>
      </c>
      <c r="B16" s="32"/>
      <c r="C16" s="33"/>
      <c r="D16" s="31" t="s">
        <v>0</v>
      </c>
      <c r="E16" s="32"/>
      <c r="F16" s="33"/>
      <c r="G16" s="82"/>
      <c r="H16" s="75"/>
    </row>
    <row r="17" spans="1:8" ht="15.75" thickBot="1" x14ac:dyDescent="0.3">
      <c r="A17" s="37">
        <v>47119</v>
      </c>
      <c r="B17" s="35">
        <v>0</v>
      </c>
      <c r="C17" s="36" t="s">
        <v>17</v>
      </c>
      <c r="D17" s="34">
        <v>47483</v>
      </c>
      <c r="E17" s="35">
        <v>24</v>
      </c>
      <c r="F17" s="36" t="s">
        <v>17</v>
      </c>
      <c r="G17" s="82"/>
      <c r="H17" s="75"/>
    </row>
    <row r="18" spans="1:8" ht="15" x14ac:dyDescent="0.2">
      <c r="A18" s="104" t="s">
        <v>1</v>
      </c>
      <c r="B18" s="105"/>
      <c r="C18" s="1" t="s">
        <v>11</v>
      </c>
      <c r="D18" s="1" t="s">
        <v>2</v>
      </c>
      <c r="E18" s="1" t="s">
        <v>3</v>
      </c>
      <c r="F18" s="1" t="s">
        <v>12</v>
      </c>
      <c r="G18" s="2" t="s">
        <v>13</v>
      </c>
      <c r="H18" s="76" t="s">
        <v>4</v>
      </c>
    </row>
    <row r="19" spans="1:8" ht="15.75" thickBot="1" x14ac:dyDescent="0.25">
      <c r="A19" s="104"/>
      <c r="B19" s="105"/>
      <c r="C19" s="3">
        <f>MAX(0,(D17 + E17/24)-(A17 + B17/24))</f>
        <v>365</v>
      </c>
      <c r="D19" s="3">
        <f>D7</f>
        <v>3</v>
      </c>
      <c r="E19" s="3">
        <v>24</v>
      </c>
      <c r="F19" s="3">
        <f>C19*D19*E19</f>
        <v>26280</v>
      </c>
      <c r="G19" s="48"/>
      <c r="H19" s="77">
        <f>F19*G19</f>
        <v>0</v>
      </c>
    </row>
    <row r="20" spans="1:8" ht="15" x14ac:dyDescent="0.2">
      <c r="A20" s="18"/>
      <c r="B20" s="15"/>
      <c r="C20" s="83"/>
      <c r="D20" s="14"/>
      <c r="E20" s="14"/>
      <c r="F20" s="14"/>
      <c r="G20" s="13"/>
      <c r="H20" s="84"/>
    </row>
    <row r="21" spans="1:8" ht="15" x14ac:dyDescent="0.25">
      <c r="A21" s="80"/>
      <c r="G21" s="81"/>
      <c r="H21" s="19"/>
    </row>
    <row r="22" spans="1:8" ht="15" x14ac:dyDescent="0.25">
      <c r="A22" s="74" t="s">
        <v>16</v>
      </c>
      <c r="B22" s="32"/>
      <c r="C22" s="33"/>
      <c r="D22" s="31" t="s">
        <v>0</v>
      </c>
      <c r="E22" s="32"/>
      <c r="F22" s="33"/>
      <c r="G22" s="82"/>
      <c r="H22" s="75"/>
    </row>
    <row r="23" spans="1:8" ht="15.75" thickBot="1" x14ac:dyDescent="0.3">
      <c r="A23" s="37">
        <v>47484</v>
      </c>
      <c r="B23" s="35">
        <v>0</v>
      </c>
      <c r="C23" s="36" t="s">
        <v>17</v>
      </c>
      <c r="D23" s="34">
        <v>47588</v>
      </c>
      <c r="E23" s="35">
        <v>12</v>
      </c>
      <c r="F23" s="36" t="s">
        <v>17</v>
      </c>
      <c r="G23" s="82"/>
      <c r="H23" s="75"/>
    </row>
    <row r="24" spans="1:8" ht="15" x14ac:dyDescent="0.2">
      <c r="A24" s="101" t="s">
        <v>1</v>
      </c>
      <c r="B24" s="98"/>
      <c r="C24" s="1" t="s">
        <v>11</v>
      </c>
      <c r="D24" s="1" t="s">
        <v>2</v>
      </c>
      <c r="E24" s="2" t="s">
        <v>3</v>
      </c>
      <c r="F24" s="2" t="s">
        <v>12</v>
      </c>
      <c r="G24" s="2" t="s">
        <v>13</v>
      </c>
      <c r="H24" s="76" t="s">
        <v>4</v>
      </c>
    </row>
    <row r="25" spans="1:8" ht="15.75" thickBot="1" x14ac:dyDescent="0.25">
      <c r="A25" s="106"/>
      <c r="B25" s="107"/>
      <c r="C25" s="21">
        <f>MAX(0,(D23 + E23/24)-(A23 + B23/24))</f>
        <v>104.5</v>
      </c>
      <c r="D25" s="21">
        <f>D13</f>
        <v>3</v>
      </c>
      <c r="E25" s="22">
        <v>24</v>
      </c>
      <c r="F25" s="22">
        <f>C25*D25*E25</f>
        <v>7524</v>
      </c>
      <c r="G25" s="92"/>
      <c r="H25" s="85">
        <f>F25*G25</f>
        <v>0</v>
      </c>
    </row>
    <row r="26" spans="1:8" ht="15.75" thickBot="1" x14ac:dyDescent="0.25">
      <c r="A26" s="15"/>
      <c r="B26" s="15"/>
      <c r="C26" s="44"/>
      <c r="D26" s="14"/>
      <c r="E26" s="14"/>
      <c r="F26" s="14"/>
      <c r="G26" s="13"/>
      <c r="H26" s="27"/>
    </row>
    <row r="27" spans="1:8" ht="15.75" thickTop="1" x14ac:dyDescent="0.2">
      <c r="A27" s="15" t="s">
        <v>7</v>
      </c>
      <c r="B27" s="15"/>
      <c r="C27" s="43"/>
      <c r="D27" s="14"/>
      <c r="E27" s="14"/>
      <c r="F27" s="14"/>
      <c r="G27" s="26" t="s">
        <v>6</v>
      </c>
      <c r="H27" s="16">
        <f>H7+H13+H19+H25</f>
        <v>0</v>
      </c>
    </row>
    <row r="28" spans="1:8" ht="15" x14ac:dyDescent="0.2">
      <c r="A28" s="15" t="s">
        <v>7</v>
      </c>
      <c r="B28" s="15"/>
      <c r="C28" s="25"/>
      <c r="D28" s="14"/>
      <c r="E28" s="14"/>
      <c r="F28" s="14"/>
      <c r="G28" s="26" t="s">
        <v>9</v>
      </c>
      <c r="H28" s="16">
        <f>H27*1.19</f>
        <v>0</v>
      </c>
    </row>
    <row r="29" spans="1:8" ht="15.75" thickBot="1" x14ac:dyDescent="0.25">
      <c r="A29" s="5"/>
      <c r="B29" s="5"/>
      <c r="C29" s="6"/>
      <c r="D29" s="7"/>
      <c r="E29" s="7"/>
      <c r="F29" s="7"/>
      <c r="G29" s="7"/>
      <c r="H29" s="14"/>
    </row>
    <row r="30" spans="1:8" ht="15" x14ac:dyDescent="0.25">
      <c r="A30" s="23"/>
      <c r="B30" s="40"/>
      <c r="C30" s="41"/>
      <c r="D30" s="96" t="s">
        <v>21</v>
      </c>
      <c r="E30" s="96"/>
      <c r="F30" s="96"/>
      <c r="G30" s="96"/>
      <c r="H30" s="86"/>
    </row>
    <row r="31" spans="1:8" ht="15" x14ac:dyDescent="0.25">
      <c r="A31" s="45" t="s">
        <v>16</v>
      </c>
      <c r="B31" s="32"/>
      <c r="C31" s="33"/>
      <c r="D31" s="31" t="s">
        <v>0</v>
      </c>
      <c r="E31" s="32"/>
      <c r="F31" s="33"/>
      <c r="G31" s="82"/>
      <c r="H31" s="87"/>
    </row>
    <row r="32" spans="1:8" ht="15.75" thickBot="1" x14ac:dyDescent="0.3">
      <c r="A32" s="46">
        <v>47588</v>
      </c>
      <c r="B32" s="35">
        <v>12</v>
      </c>
      <c r="C32" s="36" t="s">
        <v>17</v>
      </c>
      <c r="D32" s="34">
        <v>47771</v>
      </c>
      <c r="E32" s="35">
        <v>12</v>
      </c>
      <c r="F32" s="36" t="s">
        <v>17</v>
      </c>
      <c r="G32" s="82"/>
      <c r="H32" s="87"/>
    </row>
    <row r="33" spans="1:8" ht="15" x14ac:dyDescent="0.2">
      <c r="A33" s="97" t="s">
        <v>1</v>
      </c>
      <c r="B33" s="98"/>
      <c r="C33" s="1" t="s">
        <v>11</v>
      </c>
      <c r="D33" s="1" t="s">
        <v>2</v>
      </c>
      <c r="E33" s="2" t="s">
        <v>3</v>
      </c>
      <c r="F33" s="2" t="s">
        <v>12</v>
      </c>
      <c r="G33" s="2" t="s">
        <v>13</v>
      </c>
      <c r="H33" s="88" t="s">
        <v>4</v>
      </c>
    </row>
    <row r="34" spans="1:8" ht="15.75" thickBot="1" x14ac:dyDescent="0.25">
      <c r="A34" s="99"/>
      <c r="B34" s="100"/>
      <c r="C34" s="24">
        <f>MAX(0,(D32 + E32/24)-(A32 + B32/24))</f>
        <v>183</v>
      </c>
      <c r="D34" s="24">
        <f>D13</f>
        <v>3</v>
      </c>
      <c r="E34" s="47">
        <v>24</v>
      </c>
      <c r="F34" s="47">
        <f>C34*D34*E34</f>
        <v>13176</v>
      </c>
      <c r="G34" s="93"/>
      <c r="H34" s="89">
        <f>F34*G34</f>
        <v>0</v>
      </c>
    </row>
    <row r="35" spans="1:8" ht="15.75" thickBot="1" x14ac:dyDescent="0.25">
      <c r="A35" s="15"/>
      <c r="B35" s="15"/>
      <c r="C35" s="25"/>
      <c r="D35" s="14"/>
      <c r="E35" s="14"/>
      <c r="F35" s="14"/>
      <c r="G35" s="13"/>
      <c r="H35" s="28"/>
    </row>
    <row r="36" spans="1:8" ht="15.75" thickTop="1" x14ac:dyDescent="0.2">
      <c r="A36" s="15" t="s">
        <v>7</v>
      </c>
      <c r="B36" s="15"/>
      <c r="C36" s="25"/>
      <c r="D36" s="14"/>
      <c r="E36" s="14"/>
      <c r="F36" s="14"/>
      <c r="G36" s="26" t="s">
        <v>6</v>
      </c>
      <c r="H36" s="16">
        <f>H34</f>
        <v>0</v>
      </c>
    </row>
    <row r="37" spans="1:8" ht="15" x14ac:dyDescent="0.2">
      <c r="A37" s="15" t="s">
        <v>7</v>
      </c>
      <c r="B37" s="15"/>
      <c r="C37" s="25"/>
      <c r="D37" s="14"/>
      <c r="E37" s="14"/>
      <c r="F37" s="14"/>
      <c r="G37" s="26" t="s">
        <v>9</v>
      </c>
      <c r="H37" s="16">
        <f>H36*1.19</f>
        <v>0</v>
      </c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ht="15" x14ac:dyDescent="0.2">
      <c r="A41" s="5" t="s">
        <v>5</v>
      </c>
      <c r="B41" s="5"/>
      <c r="C41" s="6"/>
      <c r="D41" s="7"/>
      <c r="E41" s="7"/>
      <c r="F41" s="7"/>
      <c r="G41" s="7"/>
      <c r="H41" s="8">
        <f>H27+H36</f>
        <v>0</v>
      </c>
    </row>
    <row r="42" spans="1:8" ht="15.75" thickBot="1" x14ac:dyDescent="0.25">
      <c r="A42" s="5"/>
      <c r="B42" s="5"/>
      <c r="C42" s="6"/>
      <c r="D42" s="7"/>
      <c r="E42" s="7"/>
      <c r="F42" s="7"/>
      <c r="G42" s="7"/>
      <c r="H42" s="7"/>
    </row>
    <row r="43" spans="1:8" ht="15.75" thickBot="1" x14ac:dyDescent="0.25">
      <c r="A43" s="5" t="s">
        <v>7</v>
      </c>
      <c r="B43" s="5"/>
      <c r="C43" s="6" t="s">
        <v>8</v>
      </c>
      <c r="D43" s="7">
        <v>19</v>
      </c>
      <c r="E43" s="9"/>
      <c r="F43" s="9"/>
      <c r="G43" s="7" t="s">
        <v>9</v>
      </c>
      <c r="H43" s="10">
        <f>H41*(100+D43)%</f>
        <v>0</v>
      </c>
    </row>
  </sheetData>
  <sheetProtection algorithmName="SHA-512" hashValue="UR+/8WlIQUiT2dRrAvLAufMKtUisPSkfzMrzFcd9UqYFAq3fCUaljRtxSZ/uGU0S4H5ugnSs60rAxMG1TLoxPw==" saltValue="OUW5quudmxlZaocfjFn5zw==" spinCount="100000" sheet="1" objects="1" scenarios="1"/>
  <mergeCells count="6">
    <mergeCell ref="D30:G30"/>
    <mergeCell ref="A33:B34"/>
    <mergeCell ref="A6:B7"/>
    <mergeCell ref="A12:B13"/>
    <mergeCell ref="A18:B19"/>
    <mergeCell ref="A24:B25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6C945-FF98-4742-BD8A-73BB0C33E718}">
  <dimension ref="A1:J79"/>
  <sheetViews>
    <sheetView showGridLines="0" zoomScale="115" zoomScaleNormal="115" workbookViewId="0">
      <selection activeCell="D11" sqref="D11 D25 D39 D53 D67"/>
    </sheetView>
  </sheetViews>
  <sheetFormatPr baseColWidth="10" defaultColWidth="11.42578125" defaultRowHeight="15" x14ac:dyDescent="0.25"/>
  <cols>
    <col min="1" max="1" width="11.42578125" style="49"/>
    <col min="2" max="2" width="40.42578125" style="49" bestFit="1" customWidth="1"/>
    <col min="3" max="3" width="23.7109375" style="49" customWidth="1"/>
    <col min="4" max="4" width="23" style="49" customWidth="1"/>
    <col min="5" max="16384" width="11.42578125" style="49"/>
  </cols>
  <sheetData>
    <row r="1" spans="1:10" ht="18.75" x14ac:dyDescent="0.3">
      <c r="A1" s="108" t="s">
        <v>32</v>
      </c>
      <c r="B1" s="108"/>
      <c r="C1" s="108"/>
      <c r="D1" s="108"/>
      <c r="E1" s="108"/>
      <c r="F1" s="70"/>
      <c r="G1" s="70"/>
      <c r="H1" s="70"/>
      <c r="I1" s="70"/>
      <c r="J1" s="70"/>
    </row>
    <row r="2" spans="1:10" x14ac:dyDescent="0.25">
      <c r="A2" s="69"/>
    </row>
    <row r="4" spans="1:10" ht="51" x14ac:dyDescent="0.25">
      <c r="A4" s="68" t="s">
        <v>31</v>
      </c>
      <c r="B4" s="67" t="s">
        <v>30</v>
      </c>
      <c r="C4" s="66" t="s">
        <v>29</v>
      </c>
      <c r="D4" s="65" t="s">
        <v>28</v>
      </c>
    </row>
    <row r="5" spans="1:10" x14ac:dyDescent="0.25">
      <c r="A5" s="64">
        <v>1</v>
      </c>
      <c r="B5" s="63" t="str">
        <f ca="1">'Los 1 Am Nordbad 14'!A1</f>
        <v>Los 1 Am Nordbad 14</v>
      </c>
      <c r="C5" s="62"/>
      <c r="D5" s="62"/>
    </row>
    <row r="6" spans="1:10" x14ac:dyDescent="0.25">
      <c r="A6" s="53"/>
      <c r="B6" s="59" t="s">
        <v>33</v>
      </c>
      <c r="C6" s="58">
        <f>'Los 1 Am Nordbad 14'!H27</f>
        <v>0</v>
      </c>
      <c r="D6" s="60"/>
    </row>
    <row r="7" spans="1:10" x14ac:dyDescent="0.25">
      <c r="B7" s="61" t="s">
        <v>34</v>
      </c>
      <c r="C7" s="58">
        <f>'Los 1 Am Nordbad 14'!H36</f>
        <v>0</v>
      </c>
      <c r="D7" s="60"/>
    </row>
    <row r="8" spans="1:10" x14ac:dyDescent="0.25">
      <c r="B8" s="59" t="s">
        <v>7</v>
      </c>
      <c r="C8" s="58"/>
      <c r="D8" s="58">
        <f>'Los 1 Am Nordbad 14'!H41</f>
        <v>0</v>
      </c>
    </row>
    <row r="9" spans="1:10" x14ac:dyDescent="0.25">
      <c r="A9" s="53"/>
      <c r="B9" s="51"/>
    </row>
    <row r="10" spans="1:10" x14ac:dyDescent="0.25">
      <c r="A10" s="56" t="s">
        <v>27</v>
      </c>
      <c r="B10" s="57">
        <v>0.19</v>
      </c>
      <c r="C10" s="49" t="s">
        <v>26</v>
      </c>
      <c r="D10" s="50">
        <f>D8*B10</f>
        <v>0</v>
      </c>
    </row>
    <row r="11" spans="1:10" x14ac:dyDescent="0.25">
      <c r="A11" s="56" t="s">
        <v>25</v>
      </c>
      <c r="B11" s="51"/>
      <c r="D11" s="50">
        <f>D8+D10</f>
        <v>0</v>
      </c>
    </row>
    <row r="12" spans="1:10" ht="15.75" thickBot="1" x14ac:dyDescent="0.3">
      <c r="D12" s="50"/>
    </row>
    <row r="13" spans="1:10" ht="15.75" thickBot="1" x14ac:dyDescent="0.3">
      <c r="A13" s="56" t="s">
        <v>24</v>
      </c>
      <c r="B13" s="55"/>
      <c r="C13" s="49" t="s">
        <v>23</v>
      </c>
      <c r="D13" s="54">
        <f>D11*B13%</f>
        <v>0</v>
      </c>
    </row>
    <row r="14" spans="1:10" x14ac:dyDescent="0.25">
      <c r="A14" s="53"/>
      <c r="B14" s="51"/>
      <c r="D14" s="50"/>
    </row>
    <row r="15" spans="1:10" x14ac:dyDescent="0.25">
      <c r="A15" s="52" t="s">
        <v>22</v>
      </c>
      <c r="B15" s="51"/>
      <c r="D15" s="50">
        <f>D11-D13</f>
        <v>0</v>
      </c>
    </row>
    <row r="16" spans="1:10" x14ac:dyDescent="0.25">
      <c r="A16" s="52"/>
      <c r="B16" s="51"/>
      <c r="D16" s="50"/>
    </row>
    <row r="17" spans="1:4" x14ac:dyDescent="0.25">
      <c r="A17" s="52"/>
      <c r="B17" s="51"/>
      <c r="D17" s="50"/>
    </row>
    <row r="18" spans="1:4" ht="51" x14ac:dyDescent="0.25">
      <c r="A18" s="68" t="s">
        <v>31</v>
      </c>
      <c r="B18" s="67" t="s">
        <v>30</v>
      </c>
      <c r="C18" s="66" t="s">
        <v>29</v>
      </c>
      <c r="D18" s="65" t="s">
        <v>28</v>
      </c>
    </row>
    <row r="19" spans="1:4" x14ac:dyDescent="0.25">
      <c r="A19" s="64">
        <v>2</v>
      </c>
      <c r="B19" s="63" t="str">
        <f ca="1">'Los 2 Höntroper Str. 99a'!A1</f>
        <v>Los 2 Höntroper Str. 99a</v>
      </c>
      <c r="C19" s="62"/>
      <c r="D19" s="62"/>
    </row>
    <row r="20" spans="1:4" x14ac:dyDescent="0.25">
      <c r="A20" s="53"/>
      <c r="B20" s="59" t="s">
        <v>33</v>
      </c>
      <c r="C20" s="58">
        <f>'Los 2 Höntroper Str. 99a'!H27</f>
        <v>0</v>
      </c>
      <c r="D20" s="60"/>
    </row>
    <row r="21" spans="1:4" x14ac:dyDescent="0.25">
      <c r="B21" s="61" t="s">
        <v>34</v>
      </c>
      <c r="C21" s="58">
        <f>'Los 2 Höntroper Str. 99a'!H36</f>
        <v>0</v>
      </c>
      <c r="D21" s="60"/>
    </row>
    <row r="22" spans="1:4" x14ac:dyDescent="0.25">
      <c r="B22" s="59" t="s">
        <v>7</v>
      </c>
      <c r="C22" s="58"/>
      <c r="D22" s="58">
        <f>'Los 2 Höntroper Str. 99a'!H41</f>
        <v>0</v>
      </c>
    </row>
    <row r="23" spans="1:4" x14ac:dyDescent="0.25">
      <c r="A23" s="53"/>
      <c r="B23" s="51"/>
    </row>
    <row r="24" spans="1:4" x14ac:dyDescent="0.25">
      <c r="A24" s="56" t="s">
        <v>27</v>
      </c>
      <c r="B24" s="57">
        <v>0.19</v>
      </c>
      <c r="C24" s="49" t="s">
        <v>26</v>
      </c>
      <c r="D24" s="50">
        <f>D22*B24</f>
        <v>0</v>
      </c>
    </row>
    <row r="25" spans="1:4" x14ac:dyDescent="0.25">
      <c r="A25" s="56" t="s">
        <v>25</v>
      </c>
      <c r="B25" s="51"/>
      <c r="D25" s="50">
        <f>D22+D24</f>
        <v>0</v>
      </c>
    </row>
    <row r="26" spans="1:4" ht="15.75" thickBot="1" x14ac:dyDescent="0.3">
      <c r="D26" s="50"/>
    </row>
    <row r="27" spans="1:4" ht="15.75" thickBot="1" x14ac:dyDescent="0.3">
      <c r="A27" s="56" t="s">
        <v>24</v>
      </c>
      <c r="B27" s="55"/>
      <c r="C27" s="49" t="s">
        <v>23</v>
      </c>
      <c r="D27" s="54">
        <f>D25*B27%</f>
        <v>0</v>
      </c>
    </row>
    <row r="28" spans="1:4" x14ac:dyDescent="0.25">
      <c r="A28" s="53"/>
      <c r="B28" s="51"/>
      <c r="D28" s="50"/>
    </row>
    <row r="29" spans="1:4" x14ac:dyDescent="0.25">
      <c r="A29" s="52" t="s">
        <v>22</v>
      </c>
      <c r="B29" s="51"/>
      <c r="D29" s="50">
        <f>D25-D27</f>
        <v>0</v>
      </c>
    </row>
    <row r="30" spans="1:4" x14ac:dyDescent="0.25">
      <c r="A30" s="52"/>
      <c r="B30" s="51"/>
      <c r="D30" s="50"/>
    </row>
    <row r="32" spans="1:4" ht="51" x14ac:dyDescent="0.25">
      <c r="A32" s="68" t="s">
        <v>31</v>
      </c>
      <c r="B32" s="67" t="s">
        <v>30</v>
      </c>
      <c r="C32" s="66" t="s">
        <v>29</v>
      </c>
      <c r="D32" s="65" t="s">
        <v>28</v>
      </c>
    </row>
    <row r="33" spans="1:4" x14ac:dyDescent="0.25">
      <c r="A33" s="64">
        <v>3</v>
      </c>
      <c r="B33" s="63" t="str">
        <f ca="1">'Los 3 Herzogstr. 79'!A1</f>
        <v>Los 3 Herzogstr. 79</v>
      </c>
      <c r="C33" s="62"/>
      <c r="D33" s="62"/>
    </row>
    <row r="34" spans="1:4" x14ac:dyDescent="0.25">
      <c r="A34" s="53"/>
      <c r="B34" s="59" t="s">
        <v>33</v>
      </c>
      <c r="C34" s="58">
        <f>'Los 3 Herzogstr. 79'!H27</f>
        <v>0</v>
      </c>
      <c r="D34" s="60"/>
    </row>
    <row r="35" spans="1:4" x14ac:dyDescent="0.25">
      <c r="B35" s="61" t="s">
        <v>34</v>
      </c>
      <c r="C35" s="58">
        <f>'Los 3 Herzogstr. 79'!H36</f>
        <v>0</v>
      </c>
      <c r="D35" s="60"/>
    </row>
    <row r="36" spans="1:4" x14ac:dyDescent="0.25">
      <c r="B36" s="59" t="s">
        <v>7</v>
      </c>
      <c r="C36" s="58"/>
      <c r="D36" s="58">
        <f>'Los 3 Herzogstr. 79'!H41</f>
        <v>0</v>
      </c>
    </row>
    <row r="37" spans="1:4" x14ac:dyDescent="0.25">
      <c r="A37" s="53"/>
      <c r="B37" s="51"/>
    </row>
    <row r="38" spans="1:4" x14ac:dyDescent="0.25">
      <c r="A38" s="56" t="s">
        <v>27</v>
      </c>
      <c r="B38" s="57">
        <v>0.19</v>
      </c>
      <c r="C38" s="49" t="s">
        <v>26</v>
      </c>
      <c r="D38" s="50">
        <f>D36*B38</f>
        <v>0</v>
      </c>
    </row>
    <row r="39" spans="1:4" x14ac:dyDescent="0.25">
      <c r="A39" s="56" t="s">
        <v>25</v>
      </c>
      <c r="B39" s="51"/>
      <c r="D39" s="50">
        <f>D36+D38</f>
        <v>0</v>
      </c>
    </row>
    <row r="40" spans="1:4" ht="15.75" thickBot="1" x14ac:dyDescent="0.3">
      <c r="D40" s="50"/>
    </row>
    <row r="41" spans="1:4" ht="15.75" thickBot="1" x14ac:dyDescent="0.3">
      <c r="A41" s="56" t="s">
        <v>24</v>
      </c>
      <c r="B41" s="55"/>
      <c r="C41" s="49" t="s">
        <v>23</v>
      </c>
      <c r="D41" s="54">
        <f>D39*B41%</f>
        <v>0</v>
      </c>
    </row>
    <row r="42" spans="1:4" x14ac:dyDescent="0.25">
      <c r="A42" s="53"/>
      <c r="B42" s="51"/>
      <c r="D42" s="50"/>
    </row>
    <row r="43" spans="1:4" x14ac:dyDescent="0.25">
      <c r="A43" s="52" t="s">
        <v>22</v>
      </c>
      <c r="B43" s="51"/>
      <c r="D43" s="50">
        <f>D39-D41</f>
        <v>0</v>
      </c>
    </row>
    <row r="46" spans="1:4" ht="51" x14ac:dyDescent="0.25">
      <c r="A46" s="68" t="s">
        <v>31</v>
      </c>
      <c r="B46" s="67" t="s">
        <v>30</v>
      </c>
      <c r="C46" s="66" t="s">
        <v>29</v>
      </c>
      <c r="D46" s="65" t="s">
        <v>28</v>
      </c>
    </row>
    <row r="47" spans="1:4" x14ac:dyDescent="0.25">
      <c r="A47" s="64">
        <v>4</v>
      </c>
      <c r="B47" s="63" t="str">
        <f ca="1">'Los 4 Wohlfahrtstr. 1-5'!A1</f>
        <v>Los 4 Wohlfahrtstr. 1-5</v>
      </c>
      <c r="C47" s="62"/>
      <c r="D47" s="62"/>
    </row>
    <row r="48" spans="1:4" x14ac:dyDescent="0.25">
      <c r="A48" s="53"/>
      <c r="B48" s="59" t="s">
        <v>33</v>
      </c>
      <c r="C48" s="58">
        <f>'Los 4 Wohlfahrtstr. 1-5'!H27</f>
        <v>0</v>
      </c>
      <c r="D48" s="60"/>
    </row>
    <row r="49" spans="1:4" x14ac:dyDescent="0.25">
      <c r="B49" s="61" t="s">
        <v>34</v>
      </c>
      <c r="C49" s="58">
        <f>'Los 4 Wohlfahrtstr. 1-5'!H36</f>
        <v>0</v>
      </c>
      <c r="D49" s="60"/>
    </row>
    <row r="50" spans="1:4" x14ac:dyDescent="0.25">
      <c r="B50" s="59" t="s">
        <v>7</v>
      </c>
      <c r="C50" s="58"/>
      <c r="D50" s="58">
        <f>'Los 4 Wohlfahrtstr. 1-5'!H41</f>
        <v>0</v>
      </c>
    </row>
    <row r="51" spans="1:4" x14ac:dyDescent="0.25">
      <c r="A51" s="53"/>
      <c r="B51" s="51"/>
    </row>
    <row r="52" spans="1:4" x14ac:dyDescent="0.25">
      <c r="A52" s="56" t="s">
        <v>27</v>
      </c>
      <c r="B52" s="57">
        <v>0.19</v>
      </c>
      <c r="C52" s="49" t="s">
        <v>26</v>
      </c>
      <c r="D52" s="50">
        <f>D50*B52</f>
        <v>0</v>
      </c>
    </row>
    <row r="53" spans="1:4" x14ac:dyDescent="0.25">
      <c r="A53" s="56" t="s">
        <v>25</v>
      </c>
      <c r="B53" s="51"/>
      <c r="D53" s="50">
        <f>D50+D52</f>
        <v>0</v>
      </c>
    </row>
    <row r="54" spans="1:4" ht="15.75" thickBot="1" x14ac:dyDescent="0.3">
      <c r="D54" s="50"/>
    </row>
    <row r="55" spans="1:4" ht="15.75" thickBot="1" x14ac:dyDescent="0.3">
      <c r="A55" s="56" t="s">
        <v>24</v>
      </c>
      <c r="B55" s="55"/>
      <c r="C55" s="49" t="s">
        <v>23</v>
      </c>
      <c r="D55" s="54">
        <f>D53*B55%</f>
        <v>0</v>
      </c>
    </row>
    <row r="56" spans="1:4" x14ac:dyDescent="0.25">
      <c r="A56" s="53"/>
      <c r="B56" s="51"/>
      <c r="D56" s="50"/>
    </row>
    <row r="57" spans="1:4" x14ac:dyDescent="0.25">
      <c r="A57" s="52" t="s">
        <v>22</v>
      </c>
      <c r="B57" s="51"/>
      <c r="D57" s="50">
        <f>D53-D55</f>
        <v>0</v>
      </c>
    </row>
    <row r="60" spans="1:4" ht="51" x14ac:dyDescent="0.25">
      <c r="A60" s="68" t="s">
        <v>31</v>
      </c>
      <c r="B60" s="67" t="s">
        <v>30</v>
      </c>
      <c r="C60" s="66" t="s">
        <v>29</v>
      </c>
      <c r="D60" s="65" t="s">
        <v>28</v>
      </c>
    </row>
    <row r="61" spans="1:4" x14ac:dyDescent="0.25">
      <c r="A61" s="64">
        <v>5</v>
      </c>
      <c r="B61" s="63" t="str">
        <f ca="1">'Los 5 Auf der Heide 32'!A1</f>
        <v>Los 5 Auf der Heide 32</v>
      </c>
      <c r="C61" s="62"/>
      <c r="D61" s="62"/>
    </row>
    <row r="62" spans="1:4" x14ac:dyDescent="0.25">
      <c r="A62" s="53"/>
      <c r="B62" s="59" t="s">
        <v>33</v>
      </c>
      <c r="C62" s="58">
        <f>'Los 5 Auf der Heide 32'!H27</f>
        <v>0</v>
      </c>
      <c r="D62" s="60"/>
    </row>
    <row r="63" spans="1:4" x14ac:dyDescent="0.25">
      <c r="B63" s="61" t="s">
        <v>34</v>
      </c>
      <c r="C63" s="58">
        <f>'Los 5 Auf der Heide 32'!H36</f>
        <v>0</v>
      </c>
      <c r="D63" s="60"/>
    </row>
    <row r="64" spans="1:4" x14ac:dyDescent="0.25">
      <c r="B64" s="59" t="s">
        <v>7</v>
      </c>
      <c r="C64" s="58"/>
      <c r="D64" s="58">
        <f>'Los 5 Auf der Heide 32'!H41</f>
        <v>0</v>
      </c>
    </row>
    <row r="65" spans="1:5" x14ac:dyDescent="0.25">
      <c r="A65" s="53"/>
      <c r="B65" s="51"/>
    </row>
    <row r="66" spans="1:5" x14ac:dyDescent="0.25">
      <c r="A66" s="56" t="s">
        <v>27</v>
      </c>
      <c r="B66" s="57">
        <v>0.19</v>
      </c>
      <c r="C66" s="49" t="s">
        <v>26</v>
      </c>
      <c r="D66" s="50">
        <f>D64*B66</f>
        <v>0</v>
      </c>
    </row>
    <row r="67" spans="1:5" x14ac:dyDescent="0.25">
      <c r="A67" s="56" t="s">
        <v>25</v>
      </c>
      <c r="B67" s="51"/>
      <c r="D67" s="50">
        <f>D64+D66</f>
        <v>0</v>
      </c>
    </row>
    <row r="68" spans="1:5" ht="15.75" thickBot="1" x14ac:dyDescent="0.3">
      <c r="D68" s="50"/>
    </row>
    <row r="69" spans="1:5" ht="15.75" thickBot="1" x14ac:dyDescent="0.3">
      <c r="A69" s="56" t="s">
        <v>24</v>
      </c>
      <c r="B69" s="55"/>
      <c r="C69" s="49" t="s">
        <v>23</v>
      </c>
      <c r="D69" s="54">
        <f>D67*B69%</f>
        <v>0</v>
      </c>
    </row>
    <row r="70" spans="1:5" x14ac:dyDescent="0.25">
      <c r="A70" s="53"/>
      <c r="B70" s="51"/>
      <c r="D70" s="50"/>
    </row>
    <row r="71" spans="1:5" x14ac:dyDescent="0.25">
      <c r="A71" s="52" t="s">
        <v>22</v>
      </c>
      <c r="B71" s="51"/>
      <c r="D71" s="50">
        <f>D67-D69</f>
        <v>0</v>
      </c>
    </row>
    <row r="75" spans="1:5" x14ac:dyDescent="0.25">
      <c r="A75" s="109" t="s">
        <v>41</v>
      </c>
      <c r="B75" s="109"/>
      <c r="C75" s="109"/>
      <c r="D75" s="109"/>
      <c r="E75" s="109"/>
    </row>
    <row r="76" spans="1:5" x14ac:dyDescent="0.25">
      <c r="A76" s="110">
        <f>SUM(IFERROR(D8,0)+IFERROR(D22,0)+IFERROR(D36,0)+IFERROR(D50,0)+IFERROR(D64,0))</f>
        <v>0</v>
      </c>
      <c r="B76" s="110"/>
      <c r="C76" s="110"/>
      <c r="D76" s="110"/>
      <c r="E76" s="110"/>
    </row>
    <row r="78" spans="1:5" x14ac:dyDescent="0.25">
      <c r="A78" s="109" t="s">
        <v>42</v>
      </c>
      <c r="B78" s="109"/>
      <c r="C78" s="109"/>
      <c r="D78" s="109"/>
      <c r="E78" s="109"/>
    </row>
    <row r="79" spans="1:5" x14ac:dyDescent="0.25">
      <c r="A79" s="110">
        <f>SUM(IFERROR(D11,0)+IFERROR(D25,0)+IFERROR(D39,0)+IFERROR(D53,0)+IFERROR(D67,0))</f>
        <v>0</v>
      </c>
      <c r="B79" s="110"/>
      <c r="C79" s="110"/>
      <c r="D79" s="110"/>
      <c r="E79" s="110"/>
    </row>
  </sheetData>
  <sheetProtection algorithmName="SHA-512" hashValue="ssKy2bEOvXJw+ifVTavpXv9FvpZfUYv+QdCuoVOHDZee29Vg0KaPMQP3ya/Te6WjEQqrULLhp2wEHxI6DDdS9A==" saltValue="BrAnkIHMaxGciyEVZdi8OQ==" spinCount="100000" sheet="1" objects="1" scenarios="1"/>
  <protectedRanges>
    <protectedRange sqref="B13 B41 B55 B69 B27" name="Gesamtübersicht"/>
  </protectedRanges>
  <mergeCells count="5">
    <mergeCell ref="A1:E1"/>
    <mergeCell ref="A75:E75"/>
    <mergeCell ref="A76:E76"/>
    <mergeCell ref="A78:E78"/>
    <mergeCell ref="A79:E7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Anleitung</vt:lpstr>
      <vt:lpstr>Los 1 Am Nordbad 14</vt:lpstr>
      <vt:lpstr>Los 2 Höntroper Str. 99a</vt:lpstr>
      <vt:lpstr>Los 3 Herzogstr. 79</vt:lpstr>
      <vt:lpstr>Los 4 Wohlfahrtstr. 1-5</vt:lpstr>
      <vt:lpstr>Los 5 Auf der Heide 32</vt:lpstr>
      <vt:lpstr>Gesamtübersicht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Westermeyer, Marc-André</dc:creator>
  <cp:lastModifiedBy>Präsch, Marcel</cp:lastModifiedBy>
  <dcterms:created xsi:type="dcterms:W3CDTF">2026-03-13T08:11:17Z</dcterms:created>
  <dcterms:modified xsi:type="dcterms:W3CDTF">2026-07-14T09:24:50Z</dcterms:modified>
</cp:coreProperties>
</file>