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X:\Einkauf\VergVerf\VMS\2026\StBo_ZVS1_2026_00331_ÖTVhV_37_RV Schutzschuhwerk\Vergabeunterlagen\Stufe 2\"/>
    </mc:Choice>
  </mc:AlternateContent>
  <xr:revisionPtr revIDLastSave="0" documentId="13_ncr:1_{6D7F6B81-B828-4549-AEED-5ADB2C1CD5A2}" xr6:coauthVersionLast="47" xr6:coauthVersionMax="47" xr10:uidLastSave="{00000000-0000-0000-0000-000000000000}"/>
  <bookViews>
    <workbookView xWindow="-120" yWindow="-120" windowWidth="25440" windowHeight="15270" tabRatio="827" activeTab="7" xr2:uid="{00000000-000D-0000-FFFF-FFFF00000000}"/>
  </bookViews>
  <sheets>
    <sheet name="Stammdaten" sheetId="2" r:id="rId1"/>
    <sheet name="Gewichtung" sheetId="6" r:id="rId2"/>
    <sheet name="2.1 - Auswertung" sheetId="8" r:id="rId3"/>
    <sheet name="2.2 - Auswertung" sheetId="10" r:id="rId4"/>
    <sheet name="2.3 - Auswertung" sheetId="11" r:id="rId5"/>
    <sheet name="2.4 - Bewertung" sheetId="4" r:id="rId6"/>
    <sheet name="2.4 - Auswertung" sheetId="5" r:id="rId7"/>
    <sheet name="Gesamtpunktzahl" sheetId="7" r:id="rId8"/>
    <sheet name="Hilfsbereich" sheetId="12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5" l="1"/>
  <c r="E8" i="5"/>
  <c r="D8" i="5"/>
  <c r="C8" i="5"/>
  <c r="G7" i="5"/>
  <c r="A8" i="5"/>
  <c r="I8" i="5" s="1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L28" i="5" s="1"/>
  <c r="A29" i="5"/>
  <c r="A30" i="5"/>
  <c r="L30" i="5" s="1"/>
  <c r="A31" i="5"/>
  <c r="G31" i="5" s="1"/>
  <c r="A32" i="5"/>
  <c r="A33" i="5"/>
  <c r="A34" i="5"/>
  <c r="A35" i="5"/>
  <c r="A36" i="5"/>
  <c r="A37" i="5"/>
  <c r="A38" i="5"/>
  <c r="A39" i="5"/>
  <c r="I39" i="5" s="1"/>
  <c r="A40" i="5"/>
  <c r="A41" i="5"/>
  <c r="A42" i="5"/>
  <c r="A43" i="5"/>
  <c r="A44" i="5"/>
  <c r="A45" i="5"/>
  <c r="A46" i="5"/>
  <c r="A47" i="5"/>
  <c r="I47" i="5" s="1"/>
  <c r="A48" i="5"/>
  <c r="A49" i="5"/>
  <c r="A50" i="5"/>
  <c r="A51" i="5"/>
  <c r="A52" i="5"/>
  <c r="A53" i="5"/>
  <c r="A7" i="5"/>
  <c r="H7" i="5" s="1"/>
  <c r="A6" i="5"/>
  <c r="E6" i="5" s="1"/>
  <c r="A5" i="5"/>
  <c r="C5" i="5" s="1"/>
  <c r="A4" i="5"/>
  <c r="I4" i="5" s="1"/>
  <c r="K54" i="11"/>
  <c r="K53" i="11"/>
  <c r="K52" i="11"/>
  <c r="K51" i="11"/>
  <c r="K50" i="11"/>
  <c r="K49" i="11"/>
  <c r="K48" i="11"/>
  <c r="K47" i="11"/>
  <c r="K46" i="11"/>
  <c r="K45" i="11"/>
  <c r="K44" i="11"/>
  <c r="K43" i="11"/>
  <c r="K42" i="11"/>
  <c r="K41" i="11"/>
  <c r="K40" i="11"/>
  <c r="K39" i="11"/>
  <c r="K38" i="11"/>
  <c r="K37" i="11"/>
  <c r="K36" i="11"/>
  <c r="K35" i="11"/>
  <c r="K34" i="11"/>
  <c r="K33" i="11"/>
  <c r="K32" i="11"/>
  <c r="K31" i="11"/>
  <c r="K30" i="11"/>
  <c r="K29" i="11"/>
  <c r="K28" i="11"/>
  <c r="K27" i="11"/>
  <c r="K26" i="11"/>
  <c r="K25" i="11"/>
  <c r="K24" i="11"/>
  <c r="K23" i="11"/>
  <c r="K22" i="11"/>
  <c r="K21" i="11"/>
  <c r="K20" i="11"/>
  <c r="K19" i="11"/>
  <c r="K18" i="11"/>
  <c r="K17" i="11"/>
  <c r="K16" i="11"/>
  <c r="K15" i="11"/>
  <c r="K14" i="11"/>
  <c r="K12" i="11"/>
  <c r="H54" i="10"/>
  <c r="H53" i="10"/>
  <c r="H52" i="10"/>
  <c r="H51" i="10"/>
  <c r="H50" i="10"/>
  <c r="H49" i="10"/>
  <c r="H48" i="10"/>
  <c r="H47" i="10"/>
  <c r="H46" i="10"/>
  <c r="H45" i="10"/>
  <c r="H44" i="10"/>
  <c r="H43" i="10"/>
  <c r="H42" i="10"/>
  <c r="H41" i="10"/>
  <c r="H40" i="10"/>
  <c r="H39" i="10"/>
  <c r="H38" i="10"/>
  <c r="H37" i="10"/>
  <c r="H36" i="10"/>
  <c r="H35" i="10"/>
  <c r="H34" i="10"/>
  <c r="H33" i="10"/>
  <c r="H32" i="10"/>
  <c r="H31" i="10"/>
  <c r="H30" i="10"/>
  <c r="H29" i="10"/>
  <c r="H28" i="10"/>
  <c r="H27" i="10"/>
  <c r="H26" i="10"/>
  <c r="H25" i="10"/>
  <c r="H24" i="10"/>
  <c r="H23" i="10"/>
  <c r="H22" i="10"/>
  <c r="H21" i="10"/>
  <c r="H20" i="10"/>
  <c r="H19" i="10"/>
  <c r="H18" i="10"/>
  <c r="H17" i="10"/>
  <c r="H16" i="10"/>
  <c r="H15" i="10"/>
  <c r="H14" i="10"/>
  <c r="H13" i="10"/>
  <c r="H12" i="10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4" i="8"/>
  <c r="G23" i="8"/>
  <c r="G22" i="8"/>
  <c r="G21" i="8"/>
  <c r="G20" i="8"/>
  <c r="G19" i="8"/>
  <c r="G18" i="8"/>
  <c r="G17" i="8"/>
  <c r="G16" i="8"/>
  <c r="G15" i="8"/>
  <c r="M3" i="5"/>
  <c r="K4" i="11"/>
  <c r="H4" i="10"/>
  <c r="G4" i="8"/>
  <c r="L27" i="5"/>
  <c r="L29" i="5"/>
  <c r="L32" i="5"/>
  <c r="L33" i="5"/>
  <c r="L34" i="5"/>
  <c r="L35" i="5"/>
  <c r="L37" i="5"/>
  <c r="L38" i="5"/>
  <c r="L40" i="5"/>
  <c r="L41" i="5"/>
  <c r="L42" i="5"/>
  <c r="L43" i="5"/>
  <c r="L44" i="5"/>
  <c r="L45" i="5"/>
  <c r="L46" i="5"/>
  <c r="L48" i="5"/>
  <c r="L49" i="5"/>
  <c r="L50" i="5"/>
  <c r="L51" i="5"/>
  <c r="L52" i="5"/>
  <c r="L53" i="5"/>
  <c r="J27" i="5"/>
  <c r="M27" i="5" s="1"/>
  <c r="J28" i="5"/>
  <c r="M28" i="5" s="1"/>
  <c r="J29" i="5"/>
  <c r="M29" i="5" s="1"/>
  <c r="J30" i="5"/>
  <c r="L30" i="12" s="1"/>
  <c r="J32" i="5"/>
  <c r="M32" i="5" s="1"/>
  <c r="J33" i="5"/>
  <c r="M33" i="5" s="1"/>
  <c r="J34" i="5"/>
  <c r="L34" i="12" s="1"/>
  <c r="J35" i="5"/>
  <c r="L35" i="12" s="1"/>
  <c r="J37" i="5"/>
  <c r="M37" i="5" s="1"/>
  <c r="J38" i="5"/>
  <c r="L38" i="12" s="1"/>
  <c r="J40" i="5"/>
  <c r="M40" i="5" s="1"/>
  <c r="J41" i="5"/>
  <c r="M41" i="5" s="1"/>
  <c r="J42" i="5"/>
  <c r="L42" i="12" s="1"/>
  <c r="J43" i="5"/>
  <c r="M43" i="5" s="1"/>
  <c r="J44" i="5"/>
  <c r="M44" i="5" s="1"/>
  <c r="J45" i="5"/>
  <c r="M45" i="5" s="1"/>
  <c r="J46" i="5"/>
  <c r="L46" i="12" s="1"/>
  <c r="J48" i="5"/>
  <c r="M48" i="5" s="1"/>
  <c r="J49" i="5"/>
  <c r="M49" i="5" s="1"/>
  <c r="J50" i="5"/>
  <c r="M50" i="5" s="1"/>
  <c r="J51" i="5"/>
  <c r="L51" i="12" s="1"/>
  <c r="J52" i="5"/>
  <c r="M52" i="5" s="1"/>
  <c r="J53" i="5"/>
  <c r="M53" i="5" s="1"/>
  <c r="I25" i="5"/>
  <c r="I27" i="5"/>
  <c r="I28" i="5"/>
  <c r="I29" i="5"/>
  <c r="I30" i="5"/>
  <c r="I32" i="5"/>
  <c r="I33" i="5"/>
  <c r="I34" i="5"/>
  <c r="I35" i="5"/>
  <c r="I37" i="5"/>
  <c r="I38" i="5"/>
  <c r="I40" i="5"/>
  <c r="I41" i="5"/>
  <c r="I42" i="5"/>
  <c r="I43" i="5"/>
  <c r="I44" i="5"/>
  <c r="I45" i="5"/>
  <c r="I46" i="5"/>
  <c r="I48" i="5"/>
  <c r="I49" i="5"/>
  <c r="I50" i="5"/>
  <c r="I51" i="5"/>
  <c r="I52" i="5"/>
  <c r="I53" i="5"/>
  <c r="H14" i="5"/>
  <c r="H22" i="5"/>
  <c r="H24" i="5"/>
  <c r="H27" i="5"/>
  <c r="H28" i="5"/>
  <c r="H29" i="5"/>
  <c r="H30" i="5"/>
  <c r="H32" i="5"/>
  <c r="H33" i="5"/>
  <c r="H34" i="5"/>
  <c r="H35" i="5"/>
  <c r="H37" i="5"/>
  <c r="H38" i="5"/>
  <c r="H40" i="5"/>
  <c r="H41" i="5"/>
  <c r="H42" i="5"/>
  <c r="H43" i="5"/>
  <c r="H44" i="5"/>
  <c r="H45" i="5"/>
  <c r="H46" i="5"/>
  <c r="H48" i="5"/>
  <c r="H49" i="5"/>
  <c r="H50" i="5"/>
  <c r="H51" i="5"/>
  <c r="H52" i="5"/>
  <c r="H53" i="5"/>
  <c r="G27" i="5"/>
  <c r="G28" i="5"/>
  <c r="G29" i="5"/>
  <c r="G30" i="5"/>
  <c r="G32" i="5"/>
  <c r="G33" i="5"/>
  <c r="G34" i="5"/>
  <c r="G35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F27" i="5"/>
  <c r="F28" i="5"/>
  <c r="F29" i="5"/>
  <c r="F30" i="5"/>
  <c r="F32" i="5"/>
  <c r="F33" i="5"/>
  <c r="F34" i="5"/>
  <c r="F35" i="5"/>
  <c r="F37" i="5"/>
  <c r="F38" i="5"/>
  <c r="F40" i="5"/>
  <c r="F41" i="5"/>
  <c r="F42" i="5"/>
  <c r="F43" i="5"/>
  <c r="F44" i="5"/>
  <c r="F45" i="5"/>
  <c r="F46" i="5"/>
  <c r="F48" i="5"/>
  <c r="F49" i="5"/>
  <c r="F50" i="5"/>
  <c r="F51" i="5"/>
  <c r="F52" i="5"/>
  <c r="F53" i="5"/>
  <c r="E17" i="5"/>
  <c r="E27" i="5"/>
  <c r="E28" i="5"/>
  <c r="E29" i="5"/>
  <c r="E30" i="5"/>
  <c r="E32" i="5"/>
  <c r="E33" i="5"/>
  <c r="E34" i="5"/>
  <c r="E35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D24" i="5"/>
  <c r="D25" i="5"/>
  <c r="D27" i="5"/>
  <c r="D28" i="5"/>
  <c r="D29" i="5"/>
  <c r="D30" i="5"/>
  <c r="D32" i="5"/>
  <c r="D33" i="5"/>
  <c r="D34" i="5"/>
  <c r="D35" i="5"/>
  <c r="D37" i="5"/>
  <c r="D38" i="5"/>
  <c r="D40" i="5"/>
  <c r="D41" i="5"/>
  <c r="D42" i="5"/>
  <c r="D43" i="5"/>
  <c r="D44" i="5"/>
  <c r="D45" i="5"/>
  <c r="D46" i="5"/>
  <c r="D48" i="5"/>
  <c r="D49" i="5"/>
  <c r="D50" i="5"/>
  <c r="D51" i="5"/>
  <c r="D52" i="5"/>
  <c r="D53" i="5"/>
  <c r="C53" i="5"/>
  <c r="C52" i="5"/>
  <c r="C51" i="5"/>
  <c r="C50" i="5"/>
  <c r="C49" i="5"/>
  <c r="C48" i="5"/>
  <c r="C46" i="5"/>
  <c r="C45" i="5"/>
  <c r="C44" i="5"/>
  <c r="C43" i="5"/>
  <c r="C42" i="5"/>
  <c r="C41" i="5"/>
  <c r="C40" i="5"/>
  <c r="C38" i="5"/>
  <c r="C37" i="5"/>
  <c r="C35" i="5"/>
  <c r="C34" i="5"/>
  <c r="C33" i="5"/>
  <c r="C32" i="5"/>
  <c r="C31" i="5"/>
  <c r="C30" i="5"/>
  <c r="C29" i="5"/>
  <c r="C28" i="5"/>
  <c r="C27" i="5"/>
  <c r="C22" i="5"/>
  <c r="N18" i="4"/>
  <c r="N19" i="4"/>
  <c r="N20" i="4"/>
  <c r="J24" i="5" s="1"/>
  <c r="M24" i="5" s="1"/>
  <c r="N21" i="4"/>
  <c r="J36" i="5" s="1"/>
  <c r="M36" i="5" s="1"/>
  <c r="N22" i="4"/>
  <c r="N23" i="4"/>
  <c r="N24" i="4"/>
  <c r="N25" i="4"/>
  <c r="N26" i="4"/>
  <c r="N27" i="4"/>
  <c r="N28" i="4"/>
  <c r="N29" i="4"/>
  <c r="N30" i="4"/>
  <c r="N31" i="4"/>
  <c r="N32" i="4"/>
  <c r="N33" i="4"/>
  <c r="N34" i="4"/>
  <c r="N35" i="4"/>
  <c r="N36" i="4"/>
  <c r="N37" i="4"/>
  <c r="N38" i="4"/>
  <c r="N39" i="4"/>
  <c r="N40" i="4"/>
  <c r="N41" i="4"/>
  <c r="N42" i="4"/>
  <c r="N43" i="4"/>
  <c r="N44" i="4"/>
  <c r="N45" i="4"/>
  <c r="N46" i="4"/>
  <c r="N47" i="4"/>
  <c r="N48" i="4"/>
  <c r="N49" i="4"/>
  <c r="N50" i="4"/>
  <c r="N51" i="4"/>
  <c r="N52" i="4"/>
  <c r="N53" i="4"/>
  <c r="N54" i="4"/>
  <c r="N55" i="4"/>
  <c r="N56" i="4"/>
  <c r="N57" i="4"/>
  <c r="N58" i="4"/>
  <c r="N59" i="4"/>
  <c r="N60" i="4"/>
  <c r="N61" i="4"/>
  <c r="N62" i="4"/>
  <c r="N63" i="4"/>
  <c r="N64" i="4"/>
  <c r="N65" i="4"/>
  <c r="N66" i="4"/>
  <c r="N67" i="4"/>
  <c r="N68" i="4"/>
  <c r="N69" i="4"/>
  <c r="N70" i="4"/>
  <c r="N71" i="4"/>
  <c r="N72" i="4"/>
  <c r="N73" i="4"/>
  <c r="N74" i="4"/>
  <c r="N75" i="4"/>
  <c r="N76" i="4"/>
  <c r="N77" i="4"/>
  <c r="N78" i="4"/>
  <c r="N79" i="4"/>
  <c r="N80" i="4"/>
  <c r="N81" i="4"/>
  <c r="N82" i="4"/>
  <c r="N83" i="4"/>
  <c r="N84" i="4"/>
  <c r="N85" i="4"/>
  <c r="N86" i="4"/>
  <c r="N87" i="4"/>
  <c r="N88" i="4"/>
  <c r="N89" i="4"/>
  <c r="N90" i="4"/>
  <c r="N91" i="4"/>
  <c r="N92" i="4"/>
  <c r="N93" i="4"/>
  <c r="N94" i="4"/>
  <c r="N95" i="4"/>
  <c r="N96" i="4"/>
  <c r="N97" i="4"/>
  <c r="N98" i="4"/>
  <c r="N99" i="4"/>
  <c r="N100" i="4"/>
  <c r="N101" i="4"/>
  <c r="N102" i="4"/>
  <c r="N103" i="4"/>
  <c r="N104" i="4"/>
  <c r="N105" i="4"/>
  <c r="N106" i="4"/>
  <c r="N107" i="4"/>
  <c r="N108" i="4"/>
  <c r="N109" i="4"/>
  <c r="N110" i="4"/>
  <c r="N111" i="4"/>
  <c r="N112" i="4"/>
  <c r="N113" i="4"/>
  <c r="N114" i="4"/>
  <c r="N115" i="4"/>
  <c r="N116" i="4"/>
  <c r="N117" i="4"/>
  <c r="N118" i="4"/>
  <c r="N119" i="4"/>
  <c r="N120" i="4"/>
  <c r="N121" i="4"/>
  <c r="N122" i="4"/>
  <c r="N123" i="4"/>
  <c r="N124" i="4"/>
  <c r="N125" i="4"/>
  <c r="N126" i="4"/>
  <c r="N127" i="4"/>
  <c r="N128" i="4"/>
  <c r="N129" i="4"/>
  <c r="N130" i="4"/>
  <c r="N131" i="4"/>
  <c r="N132" i="4"/>
  <c r="N133" i="4"/>
  <c r="N134" i="4"/>
  <c r="N135" i="4"/>
  <c r="N136" i="4"/>
  <c r="N137" i="4"/>
  <c r="N138" i="4"/>
  <c r="N139" i="4"/>
  <c r="N140" i="4"/>
  <c r="N141" i="4"/>
  <c r="N142" i="4"/>
  <c r="N143" i="4"/>
  <c r="N144" i="4"/>
  <c r="N145" i="4"/>
  <c r="N146" i="4"/>
  <c r="N147" i="4"/>
  <c r="N148" i="4"/>
  <c r="N149" i="4"/>
  <c r="N150" i="4"/>
  <c r="N151" i="4"/>
  <c r="N152" i="4"/>
  <c r="N153" i="4"/>
  <c r="N154" i="4"/>
  <c r="N155" i="4"/>
  <c r="N156" i="4"/>
  <c r="N157" i="4"/>
  <c r="N158" i="4"/>
  <c r="N159" i="4"/>
  <c r="N160" i="4"/>
  <c r="N161" i="4"/>
  <c r="N162" i="4"/>
  <c r="N163" i="4"/>
  <c r="N164" i="4"/>
  <c r="N165" i="4"/>
  <c r="N166" i="4"/>
  <c r="N167" i="4"/>
  <c r="N168" i="4"/>
  <c r="N169" i="4"/>
  <c r="N170" i="4"/>
  <c r="N171" i="4"/>
  <c r="N172" i="4"/>
  <c r="N173" i="4"/>
  <c r="N174" i="4"/>
  <c r="N175" i="4"/>
  <c r="N176" i="4"/>
  <c r="N177" i="4"/>
  <c r="N178" i="4"/>
  <c r="N179" i="4"/>
  <c r="N180" i="4"/>
  <c r="N181" i="4"/>
  <c r="N182" i="4"/>
  <c r="N183" i="4"/>
  <c r="N184" i="4"/>
  <c r="N185" i="4"/>
  <c r="N186" i="4"/>
  <c r="N187" i="4"/>
  <c r="N188" i="4"/>
  <c r="N189" i="4"/>
  <c r="N190" i="4"/>
  <c r="N191" i="4"/>
  <c r="N192" i="4"/>
  <c r="N193" i="4"/>
  <c r="N194" i="4"/>
  <c r="N195" i="4"/>
  <c r="N196" i="4"/>
  <c r="N197" i="4"/>
  <c r="N198" i="4"/>
  <c r="N199" i="4"/>
  <c r="N200" i="4"/>
  <c r="N201" i="4"/>
  <c r="N202" i="4"/>
  <c r="N203" i="4"/>
  <c r="N204" i="4"/>
  <c r="N16" i="4"/>
  <c r="N17" i="4"/>
  <c r="J10" i="11"/>
  <c r="I9" i="12" s="1"/>
  <c r="J11" i="11"/>
  <c r="K11" i="11" s="1"/>
  <c r="J12" i="11"/>
  <c r="J13" i="11"/>
  <c r="K13" i="11" s="1"/>
  <c r="J14" i="11"/>
  <c r="I13" i="12" s="1"/>
  <c r="J15" i="11"/>
  <c r="I14" i="12" s="1"/>
  <c r="J16" i="11"/>
  <c r="I15" i="12" s="1"/>
  <c r="J17" i="11"/>
  <c r="J18" i="11"/>
  <c r="J19" i="11"/>
  <c r="J20" i="11"/>
  <c r="J21" i="11"/>
  <c r="J22" i="11"/>
  <c r="J23" i="11"/>
  <c r="I22" i="12" s="1"/>
  <c r="J24" i="11"/>
  <c r="I23" i="12" s="1"/>
  <c r="J25" i="11"/>
  <c r="I24" i="12" s="1"/>
  <c r="J26" i="11"/>
  <c r="J27" i="11"/>
  <c r="J28" i="11"/>
  <c r="J29" i="11"/>
  <c r="J30" i="11"/>
  <c r="J31" i="11"/>
  <c r="I30" i="12" s="1"/>
  <c r="J32" i="11"/>
  <c r="I31" i="12" s="1"/>
  <c r="J33" i="11"/>
  <c r="I32" i="12" s="1"/>
  <c r="J34" i="11"/>
  <c r="J35" i="11"/>
  <c r="J36" i="11"/>
  <c r="J37" i="11"/>
  <c r="J38" i="11"/>
  <c r="J39" i="11"/>
  <c r="I38" i="12" s="1"/>
  <c r="J40" i="11"/>
  <c r="I39" i="12" s="1"/>
  <c r="J41" i="11"/>
  <c r="J42" i="11"/>
  <c r="J43" i="11"/>
  <c r="J44" i="11"/>
  <c r="J45" i="11"/>
  <c r="J46" i="11"/>
  <c r="J47" i="11"/>
  <c r="I46" i="12" s="1"/>
  <c r="J48" i="11"/>
  <c r="I47" i="12" s="1"/>
  <c r="J49" i="11"/>
  <c r="I48" i="12" s="1"/>
  <c r="J50" i="11"/>
  <c r="J51" i="11"/>
  <c r="J52" i="11"/>
  <c r="J53" i="11"/>
  <c r="J54" i="11"/>
  <c r="G10" i="10"/>
  <c r="H10" i="10" s="1"/>
  <c r="G11" i="10"/>
  <c r="F10" i="12" s="1"/>
  <c r="G12" i="10"/>
  <c r="G13" i="10"/>
  <c r="G14" i="10"/>
  <c r="G15" i="10"/>
  <c r="G16" i="10"/>
  <c r="G17" i="10"/>
  <c r="F16" i="12" s="1"/>
  <c r="G18" i="10"/>
  <c r="G19" i="10"/>
  <c r="G20" i="10"/>
  <c r="G21" i="10"/>
  <c r="G22" i="10"/>
  <c r="G23" i="10"/>
  <c r="G24" i="10"/>
  <c r="G25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41" i="10"/>
  <c r="G42" i="10"/>
  <c r="G43" i="10"/>
  <c r="G44" i="10"/>
  <c r="G45" i="10"/>
  <c r="G46" i="10"/>
  <c r="G47" i="10"/>
  <c r="G48" i="10"/>
  <c r="G49" i="10"/>
  <c r="G50" i="10"/>
  <c r="G51" i="10"/>
  <c r="G52" i="10"/>
  <c r="G53" i="10"/>
  <c r="G54" i="10"/>
  <c r="F10" i="8"/>
  <c r="G10" i="8" s="1"/>
  <c r="F11" i="8"/>
  <c r="G11" i="8" s="1"/>
  <c r="F12" i="8"/>
  <c r="G12" i="8" s="1"/>
  <c r="F13" i="8"/>
  <c r="G13" i="8" s="1"/>
  <c r="F14" i="8"/>
  <c r="C13" i="12" s="1"/>
  <c r="F15" i="8"/>
  <c r="F16" i="8"/>
  <c r="C15" i="12" s="1"/>
  <c r="F17" i="8"/>
  <c r="C16" i="12" s="1"/>
  <c r="F18" i="8"/>
  <c r="F19" i="8"/>
  <c r="F20" i="8"/>
  <c r="F21" i="8"/>
  <c r="F22" i="8"/>
  <c r="C21" i="12" s="1"/>
  <c r="F23" i="8"/>
  <c r="C22" i="12" s="1"/>
  <c r="F24" i="8"/>
  <c r="C23" i="12" s="1"/>
  <c r="F25" i="8"/>
  <c r="C24" i="12" s="1"/>
  <c r="F26" i="8"/>
  <c r="F27" i="8"/>
  <c r="F28" i="8"/>
  <c r="F29" i="8"/>
  <c r="F30" i="8"/>
  <c r="C29" i="12" s="1"/>
  <c r="F31" i="8"/>
  <c r="F32" i="8"/>
  <c r="F33" i="8"/>
  <c r="C32" i="12" s="1"/>
  <c r="F34" i="8"/>
  <c r="F35" i="8"/>
  <c r="F36" i="8"/>
  <c r="F37" i="8"/>
  <c r="F38" i="8"/>
  <c r="C37" i="12" s="1"/>
  <c r="F39" i="8"/>
  <c r="F40" i="8"/>
  <c r="C39" i="12" s="1"/>
  <c r="F41" i="8"/>
  <c r="C40" i="12" s="1"/>
  <c r="F42" i="8"/>
  <c r="F43" i="8"/>
  <c r="F44" i="8"/>
  <c r="F45" i="8"/>
  <c r="F46" i="8"/>
  <c r="C45" i="12" s="1"/>
  <c r="F47" i="8"/>
  <c r="F48" i="8"/>
  <c r="C47" i="12" s="1"/>
  <c r="F49" i="8"/>
  <c r="C48" i="12" s="1"/>
  <c r="F50" i="8"/>
  <c r="F51" i="8"/>
  <c r="F52" i="8"/>
  <c r="F53" i="8"/>
  <c r="F54" i="8"/>
  <c r="C53" i="12" s="1"/>
  <c r="B53" i="5"/>
  <c r="B52" i="5"/>
  <c r="B51" i="5"/>
  <c r="B50" i="5"/>
  <c r="B49" i="5"/>
  <c r="B48" i="5"/>
  <c r="B47" i="5"/>
  <c r="B46" i="5"/>
  <c r="B45" i="5"/>
  <c r="B44" i="5"/>
  <c r="B43" i="5"/>
  <c r="B42" i="5"/>
  <c r="B41" i="5"/>
  <c r="B40" i="5"/>
  <c r="B39" i="5"/>
  <c r="B38" i="5"/>
  <c r="B37" i="5"/>
  <c r="B35" i="5"/>
  <c r="B34" i="5"/>
  <c r="B33" i="5"/>
  <c r="B32" i="5"/>
  <c r="B30" i="5"/>
  <c r="B29" i="5"/>
  <c r="B28" i="5"/>
  <c r="B27" i="5"/>
  <c r="K48" i="12"/>
  <c r="K47" i="12"/>
  <c r="K46" i="12"/>
  <c r="K38" i="12"/>
  <c r="I36" i="5"/>
  <c r="K30" i="12"/>
  <c r="K27" i="12"/>
  <c r="G26" i="5"/>
  <c r="L25" i="5"/>
  <c r="L24" i="5"/>
  <c r="K45" i="12"/>
  <c r="B25" i="11"/>
  <c r="B26" i="11"/>
  <c r="H25" i="12" s="1"/>
  <c r="B27" i="11"/>
  <c r="H26" i="12" s="1"/>
  <c r="B28" i="11"/>
  <c r="B29" i="11"/>
  <c r="B30" i="11"/>
  <c r="B31" i="11"/>
  <c r="H30" i="12" s="1"/>
  <c r="B32" i="11"/>
  <c r="H31" i="12" s="1"/>
  <c r="B33" i="11"/>
  <c r="B34" i="11"/>
  <c r="B35" i="11"/>
  <c r="B36" i="11"/>
  <c r="B37" i="11"/>
  <c r="H36" i="12" s="1"/>
  <c r="B38" i="11"/>
  <c r="B39" i="11"/>
  <c r="H38" i="12" s="1"/>
  <c r="B40" i="11"/>
  <c r="H39" i="12" s="1"/>
  <c r="B41" i="11"/>
  <c r="B42" i="11"/>
  <c r="B43" i="11"/>
  <c r="B44" i="11"/>
  <c r="B45" i="11"/>
  <c r="B46" i="11"/>
  <c r="B47" i="11"/>
  <c r="H46" i="12" s="1"/>
  <c r="B48" i="11"/>
  <c r="H47" i="12" s="1"/>
  <c r="B49" i="11"/>
  <c r="B50" i="11"/>
  <c r="B51" i="11"/>
  <c r="B52" i="11"/>
  <c r="B53" i="11"/>
  <c r="B54" i="11"/>
  <c r="B15" i="8"/>
  <c r="B14" i="12" s="1"/>
  <c r="B25" i="10"/>
  <c r="B26" i="10"/>
  <c r="E25" i="12" s="1"/>
  <c r="B27" i="10"/>
  <c r="E26" i="12" s="1"/>
  <c r="B28" i="10"/>
  <c r="B29" i="10"/>
  <c r="B30" i="10"/>
  <c r="E29" i="12" s="1"/>
  <c r="B31" i="10"/>
  <c r="E30" i="12" s="1"/>
  <c r="B32" i="10"/>
  <c r="B33" i="10"/>
  <c r="B34" i="10"/>
  <c r="B35" i="10"/>
  <c r="B36" i="10"/>
  <c r="B37" i="10"/>
  <c r="E36" i="12" s="1"/>
  <c r="B38" i="10"/>
  <c r="E37" i="12" s="1"/>
  <c r="B39" i="10"/>
  <c r="E38" i="12" s="1"/>
  <c r="B40" i="10"/>
  <c r="B41" i="10"/>
  <c r="B42" i="10"/>
  <c r="B43" i="10"/>
  <c r="B44" i="10"/>
  <c r="B45" i="10"/>
  <c r="B46" i="10"/>
  <c r="E45" i="12" s="1"/>
  <c r="B47" i="10"/>
  <c r="E46" i="12" s="1"/>
  <c r="B48" i="10"/>
  <c r="B49" i="10"/>
  <c r="B50" i="10"/>
  <c r="B51" i="10"/>
  <c r="B52" i="10"/>
  <c r="B53" i="10"/>
  <c r="B54" i="10"/>
  <c r="E53" i="12" s="1"/>
  <c r="K28" i="12"/>
  <c r="K29" i="12"/>
  <c r="K32" i="12"/>
  <c r="K33" i="12"/>
  <c r="K34" i="12"/>
  <c r="K35" i="12"/>
  <c r="K37" i="12"/>
  <c r="K40" i="12"/>
  <c r="K41" i="12"/>
  <c r="K42" i="12"/>
  <c r="K43" i="12"/>
  <c r="K44" i="12"/>
  <c r="K49" i="12"/>
  <c r="K50" i="12"/>
  <c r="K51" i="12"/>
  <c r="K52" i="12"/>
  <c r="K53" i="12"/>
  <c r="I25" i="12"/>
  <c r="I26" i="12"/>
  <c r="I27" i="12"/>
  <c r="I28" i="12"/>
  <c r="I29" i="12"/>
  <c r="I33" i="12"/>
  <c r="I34" i="12"/>
  <c r="I35" i="12"/>
  <c r="I36" i="12"/>
  <c r="I37" i="12"/>
  <c r="I40" i="12"/>
  <c r="I41" i="12"/>
  <c r="I42" i="12"/>
  <c r="I43" i="12"/>
  <c r="I44" i="12"/>
  <c r="I45" i="12"/>
  <c r="I49" i="12"/>
  <c r="I50" i="12"/>
  <c r="I51" i="12"/>
  <c r="I52" i="12"/>
  <c r="I53" i="12"/>
  <c r="H24" i="12"/>
  <c r="H27" i="12"/>
  <c r="H28" i="12"/>
  <c r="H29" i="12"/>
  <c r="H32" i="12"/>
  <c r="H33" i="12"/>
  <c r="H34" i="12"/>
  <c r="H35" i="12"/>
  <c r="H37" i="12"/>
  <c r="H40" i="12"/>
  <c r="H41" i="12"/>
  <c r="H42" i="12"/>
  <c r="H43" i="12"/>
  <c r="H44" i="12"/>
  <c r="H45" i="12"/>
  <c r="H48" i="12"/>
  <c r="H49" i="12"/>
  <c r="H50" i="12"/>
  <c r="H51" i="12"/>
  <c r="H52" i="12"/>
  <c r="H5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E24" i="12"/>
  <c r="E27" i="12"/>
  <c r="E28" i="12"/>
  <c r="E31" i="12"/>
  <c r="E32" i="12"/>
  <c r="E33" i="12"/>
  <c r="E34" i="12"/>
  <c r="E35" i="12"/>
  <c r="E39" i="12"/>
  <c r="E40" i="12"/>
  <c r="E41" i="12"/>
  <c r="E42" i="12"/>
  <c r="E43" i="12"/>
  <c r="E44" i="12"/>
  <c r="E47" i="12"/>
  <c r="E48" i="12"/>
  <c r="E49" i="12"/>
  <c r="E50" i="12"/>
  <c r="E51" i="12"/>
  <c r="E52" i="12"/>
  <c r="C34" i="12"/>
  <c r="C35" i="12"/>
  <c r="C36" i="12"/>
  <c r="C38" i="12"/>
  <c r="C41" i="12"/>
  <c r="C42" i="12"/>
  <c r="C43" i="12"/>
  <c r="C44" i="12"/>
  <c r="C46" i="12"/>
  <c r="C49" i="12"/>
  <c r="C50" i="12"/>
  <c r="C51" i="12"/>
  <c r="C52" i="12"/>
  <c r="B34" i="12"/>
  <c r="B35" i="12"/>
  <c r="B37" i="12"/>
  <c r="B38" i="12"/>
  <c r="B39" i="12"/>
  <c r="B40" i="12"/>
  <c r="B41" i="12"/>
  <c r="B42" i="12"/>
  <c r="B43" i="12"/>
  <c r="B44" i="12"/>
  <c r="B45" i="12"/>
  <c r="B46" i="12"/>
  <c r="B47" i="12"/>
  <c r="B48" i="12"/>
  <c r="B49" i="12"/>
  <c r="B50" i="12"/>
  <c r="B51" i="12"/>
  <c r="B52" i="12"/>
  <c r="B53" i="12"/>
  <c r="C25" i="12"/>
  <c r="C26" i="12"/>
  <c r="C27" i="12"/>
  <c r="C28" i="12"/>
  <c r="C30" i="12"/>
  <c r="C31" i="12"/>
  <c r="C33" i="12"/>
  <c r="B27" i="12"/>
  <c r="B28" i="12"/>
  <c r="B29" i="12"/>
  <c r="B30" i="12"/>
  <c r="B31" i="12"/>
  <c r="B32" i="12"/>
  <c r="B33" i="12"/>
  <c r="B14" i="5"/>
  <c r="B48" i="8"/>
  <c r="B49" i="8"/>
  <c r="B50" i="8"/>
  <c r="B51" i="8"/>
  <c r="B52" i="8"/>
  <c r="B53" i="8"/>
  <c r="B54" i="8"/>
  <c r="B38" i="8"/>
  <c r="B39" i="8"/>
  <c r="B40" i="8"/>
  <c r="B41" i="8"/>
  <c r="B42" i="8"/>
  <c r="B43" i="8"/>
  <c r="B44" i="8"/>
  <c r="B45" i="8"/>
  <c r="B46" i="8"/>
  <c r="B47" i="8"/>
  <c r="B31" i="8"/>
  <c r="B32" i="8"/>
  <c r="B33" i="8"/>
  <c r="B34" i="8"/>
  <c r="B35" i="8"/>
  <c r="B36" i="8"/>
  <c r="B37" i="8"/>
  <c r="B36" i="12" s="1"/>
  <c r="B26" i="8"/>
  <c r="B25" i="12" s="1"/>
  <c r="B27" i="8"/>
  <c r="B26" i="12" s="1"/>
  <c r="B28" i="8"/>
  <c r="B29" i="8"/>
  <c r="B30" i="8"/>
  <c r="E14" i="7"/>
  <c r="B25" i="8"/>
  <c r="B24" i="12" s="1"/>
  <c r="D10" i="7"/>
  <c r="E5" i="7"/>
  <c r="D26" i="7"/>
  <c r="E23" i="7"/>
  <c r="I17" i="7"/>
  <c r="J14" i="7"/>
  <c r="D17" i="7"/>
  <c r="I8" i="7"/>
  <c r="J5" i="7"/>
  <c r="B8" i="8"/>
  <c r="B7" i="12" s="1"/>
  <c r="B9" i="8"/>
  <c r="B8" i="12" s="1"/>
  <c r="B10" i="8"/>
  <c r="B11" i="8"/>
  <c r="B10" i="12" s="1"/>
  <c r="B12" i="8"/>
  <c r="B11" i="12" s="1"/>
  <c r="B13" i="8"/>
  <c r="B12" i="12" s="1"/>
  <c r="B14" i="8"/>
  <c r="B13" i="12" s="1"/>
  <c r="B16" i="8"/>
  <c r="B15" i="12" s="1"/>
  <c r="B17" i="8"/>
  <c r="B16" i="12" s="1"/>
  <c r="B18" i="8"/>
  <c r="B17" i="12" s="1"/>
  <c r="B19" i="8"/>
  <c r="B18" i="12" s="1"/>
  <c r="B20" i="8"/>
  <c r="B19" i="12" s="1"/>
  <c r="B21" i="8"/>
  <c r="B20" i="12" s="1"/>
  <c r="B22" i="8"/>
  <c r="B21" i="12" s="1"/>
  <c r="B23" i="8"/>
  <c r="B22" i="12" s="1"/>
  <c r="B24" i="8"/>
  <c r="B23" i="12" s="1"/>
  <c r="B7" i="8"/>
  <c r="B6" i="12" s="1"/>
  <c r="B6" i="8"/>
  <c r="B5" i="12" s="1"/>
  <c r="B5" i="8"/>
  <c r="B4" i="12" s="1"/>
  <c r="B8" i="10"/>
  <c r="E7" i="12" s="1"/>
  <c r="B9" i="10"/>
  <c r="E8" i="12" s="1"/>
  <c r="B10" i="10"/>
  <c r="E9" i="12" s="1"/>
  <c r="B11" i="10"/>
  <c r="E10" i="12" s="1"/>
  <c r="B12" i="10"/>
  <c r="E11" i="12" s="1"/>
  <c r="B13" i="10"/>
  <c r="E12" i="12" s="1"/>
  <c r="B14" i="10"/>
  <c r="E13" i="12" s="1"/>
  <c r="B15" i="10"/>
  <c r="E14" i="12" s="1"/>
  <c r="B16" i="10"/>
  <c r="E15" i="12" s="1"/>
  <c r="B17" i="10"/>
  <c r="E16" i="12" s="1"/>
  <c r="B18" i="10"/>
  <c r="E17" i="12" s="1"/>
  <c r="B19" i="10"/>
  <c r="E18" i="12" s="1"/>
  <c r="B20" i="10"/>
  <c r="E19" i="12" s="1"/>
  <c r="B21" i="10"/>
  <c r="E20" i="12" s="1"/>
  <c r="B22" i="10"/>
  <c r="E21" i="12" s="1"/>
  <c r="B23" i="10"/>
  <c r="E22" i="12" s="1"/>
  <c r="B24" i="10"/>
  <c r="E23" i="12" s="1"/>
  <c r="B7" i="10"/>
  <c r="E6" i="12" s="1"/>
  <c r="B6" i="10"/>
  <c r="E5" i="12" s="1"/>
  <c r="B5" i="10"/>
  <c r="E4" i="12" s="1"/>
  <c r="B8" i="11"/>
  <c r="H7" i="12" s="1"/>
  <c r="B9" i="11"/>
  <c r="H8" i="12" s="1"/>
  <c r="B10" i="11"/>
  <c r="H9" i="12" s="1"/>
  <c r="B11" i="11"/>
  <c r="H10" i="12" s="1"/>
  <c r="B12" i="11"/>
  <c r="H11" i="12" s="1"/>
  <c r="B13" i="11"/>
  <c r="H12" i="12" s="1"/>
  <c r="B14" i="11"/>
  <c r="H13" i="12" s="1"/>
  <c r="B15" i="11"/>
  <c r="H14" i="12" s="1"/>
  <c r="B16" i="11"/>
  <c r="B17" i="11"/>
  <c r="H16" i="12" s="1"/>
  <c r="B18" i="11"/>
  <c r="H17" i="12" s="1"/>
  <c r="B19" i="11"/>
  <c r="H18" i="12" s="1"/>
  <c r="B20" i="11"/>
  <c r="H19" i="12" s="1"/>
  <c r="B21" i="11"/>
  <c r="H20" i="12" s="1"/>
  <c r="B22" i="11"/>
  <c r="H21" i="12" s="1"/>
  <c r="B23" i="11"/>
  <c r="H22" i="12" s="1"/>
  <c r="B24" i="11"/>
  <c r="H23" i="12" s="1"/>
  <c r="B7" i="11"/>
  <c r="H6" i="12" s="1"/>
  <c r="I16" i="7" s="1"/>
  <c r="B6" i="11"/>
  <c r="H5" i="12" s="1"/>
  <c r="B5" i="11"/>
  <c r="H4" i="12" s="1"/>
  <c r="I11" i="12"/>
  <c r="I12" i="12"/>
  <c r="I16" i="12"/>
  <c r="I17" i="12"/>
  <c r="I18" i="12"/>
  <c r="I19" i="12"/>
  <c r="I20" i="12"/>
  <c r="I21" i="12"/>
  <c r="H15" i="12"/>
  <c r="F11" i="12"/>
  <c r="F12" i="12"/>
  <c r="F13" i="12"/>
  <c r="F14" i="12"/>
  <c r="F15" i="12"/>
  <c r="F17" i="12"/>
  <c r="F18" i="12"/>
  <c r="F19" i="12"/>
  <c r="F20" i="12"/>
  <c r="F21" i="12"/>
  <c r="F22" i="12"/>
  <c r="F23" i="12"/>
  <c r="C9" i="12"/>
  <c r="C14" i="12"/>
  <c r="C17" i="12"/>
  <c r="C18" i="12"/>
  <c r="C19" i="12"/>
  <c r="C20" i="12"/>
  <c r="B9" i="12"/>
  <c r="K14" i="12"/>
  <c r="K15" i="12"/>
  <c r="K16" i="12"/>
  <c r="K17" i="12"/>
  <c r="K18" i="12"/>
  <c r="K19" i="12"/>
  <c r="K20" i="12"/>
  <c r="K21" i="12"/>
  <c r="K22" i="12"/>
  <c r="K23" i="12"/>
  <c r="K9" i="12"/>
  <c r="K10" i="12"/>
  <c r="K11" i="12"/>
  <c r="K12" i="12"/>
  <c r="K13" i="12"/>
  <c r="J9" i="11"/>
  <c r="I8" i="12" s="1"/>
  <c r="J8" i="11"/>
  <c r="K8" i="11" s="1"/>
  <c r="J7" i="11"/>
  <c r="I6" i="12" s="1"/>
  <c r="J6" i="11"/>
  <c r="I5" i="12" s="1"/>
  <c r="J5" i="11"/>
  <c r="K5" i="11" s="1"/>
  <c r="G9" i="10"/>
  <c r="H9" i="10" s="1"/>
  <c r="G8" i="10"/>
  <c r="F7" i="12" s="1"/>
  <c r="G7" i="10"/>
  <c r="H7" i="10" s="1"/>
  <c r="G6" i="10"/>
  <c r="H6" i="10" s="1"/>
  <c r="G5" i="10"/>
  <c r="F4" i="12" s="1"/>
  <c r="I7" i="7" l="1"/>
  <c r="G6" i="5"/>
  <c r="H6" i="5"/>
  <c r="I6" i="5"/>
  <c r="F6" i="5"/>
  <c r="L49" i="12"/>
  <c r="L48" i="12"/>
  <c r="L33" i="12"/>
  <c r="L32" i="12"/>
  <c r="L24" i="12"/>
  <c r="L40" i="12"/>
  <c r="L53" i="12"/>
  <c r="L45" i="12"/>
  <c r="L37" i="12"/>
  <c r="L29" i="12"/>
  <c r="L52" i="12"/>
  <c r="L44" i="12"/>
  <c r="L36" i="12"/>
  <c r="L28" i="12"/>
  <c r="L41" i="12"/>
  <c r="L43" i="12"/>
  <c r="L27" i="12"/>
  <c r="L50" i="12"/>
  <c r="C4" i="5"/>
  <c r="G4" i="5"/>
  <c r="D4" i="5"/>
  <c r="E4" i="5"/>
  <c r="F4" i="5"/>
  <c r="H4" i="5"/>
  <c r="I5" i="5"/>
  <c r="H5" i="5"/>
  <c r="G5" i="5"/>
  <c r="F5" i="5"/>
  <c r="E5" i="5"/>
  <c r="D5" i="5"/>
  <c r="D6" i="5"/>
  <c r="F7" i="5"/>
  <c r="E7" i="5"/>
  <c r="D7" i="5"/>
  <c r="C7" i="5"/>
  <c r="I7" i="5"/>
  <c r="F8" i="5"/>
  <c r="G8" i="5"/>
  <c r="H8" i="5"/>
  <c r="H5" i="10"/>
  <c r="I4" i="12"/>
  <c r="I10" i="12"/>
  <c r="K10" i="11"/>
  <c r="H31" i="5"/>
  <c r="J31" i="5"/>
  <c r="C39" i="5"/>
  <c r="C47" i="5"/>
  <c r="E31" i="5"/>
  <c r="H47" i="5"/>
  <c r="H39" i="5"/>
  <c r="J47" i="5"/>
  <c r="J39" i="5"/>
  <c r="L31" i="5"/>
  <c r="K39" i="12"/>
  <c r="B31" i="5"/>
  <c r="L47" i="5"/>
  <c r="L39" i="5"/>
  <c r="K31" i="12"/>
  <c r="F31" i="5"/>
  <c r="D31" i="5"/>
  <c r="F47" i="5"/>
  <c r="F39" i="5"/>
  <c r="I31" i="5"/>
  <c r="D47" i="5"/>
  <c r="D39" i="5"/>
  <c r="I19" i="7"/>
  <c r="J19" i="7" s="1"/>
  <c r="C9" i="5"/>
  <c r="D9" i="5"/>
  <c r="H9" i="5"/>
  <c r="G9" i="5"/>
  <c r="E9" i="5"/>
  <c r="I9" i="5"/>
  <c r="F9" i="5"/>
  <c r="F10" i="5"/>
  <c r="I10" i="5"/>
  <c r="H10" i="5"/>
  <c r="C10" i="5"/>
  <c r="D10" i="5"/>
  <c r="E10" i="5"/>
  <c r="G10" i="5"/>
  <c r="D11" i="5"/>
  <c r="H11" i="5"/>
  <c r="G11" i="5"/>
  <c r="E11" i="5"/>
  <c r="I11" i="5"/>
  <c r="F11" i="5"/>
  <c r="J11" i="5"/>
  <c r="C11" i="5"/>
  <c r="E12" i="5"/>
  <c r="C12" i="5"/>
  <c r="D12" i="5"/>
  <c r="F12" i="5"/>
  <c r="J12" i="5"/>
  <c r="G12" i="5"/>
  <c r="I12" i="5"/>
  <c r="H12" i="5"/>
  <c r="G13" i="5"/>
  <c r="F13" i="5"/>
  <c r="J13" i="5"/>
  <c r="C13" i="5"/>
  <c r="D13" i="5"/>
  <c r="E13" i="5"/>
  <c r="H13" i="5"/>
  <c r="I13" i="5"/>
  <c r="I14" i="5"/>
  <c r="J14" i="5"/>
  <c r="L14" i="12" s="1"/>
  <c r="L14" i="5"/>
  <c r="C14" i="5"/>
  <c r="D14" i="5"/>
  <c r="E14" i="5"/>
  <c r="F14" i="5"/>
  <c r="G14" i="5"/>
  <c r="F15" i="5"/>
  <c r="L15" i="5"/>
  <c r="G15" i="5"/>
  <c r="H15" i="5"/>
  <c r="C15" i="5"/>
  <c r="D15" i="5"/>
  <c r="B15" i="5"/>
  <c r="I15" i="5"/>
  <c r="E15" i="5"/>
  <c r="J15" i="5"/>
  <c r="F16" i="5"/>
  <c r="I16" i="5"/>
  <c r="B16" i="5"/>
  <c r="G16" i="5"/>
  <c r="E16" i="5"/>
  <c r="H16" i="5"/>
  <c r="C16" i="5"/>
  <c r="D16" i="5"/>
  <c r="J16" i="5"/>
  <c r="L16" i="12" s="1"/>
  <c r="L16" i="5"/>
  <c r="I17" i="5"/>
  <c r="B17" i="5"/>
  <c r="J17" i="5"/>
  <c r="L17" i="12" s="1"/>
  <c r="F17" i="5"/>
  <c r="H17" i="5"/>
  <c r="C17" i="5"/>
  <c r="D17" i="5"/>
  <c r="L17" i="5"/>
  <c r="G17" i="5"/>
  <c r="B18" i="5"/>
  <c r="J18" i="5"/>
  <c r="L18" i="12" s="1"/>
  <c r="H18" i="5"/>
  <c r="E18" i="5"/>
  <c r="G18" i="5"/>
  <c r="I18" i="5"/>
  <c r="L18" i="5"/>
  <c r="C18" i="5"/>
  <c r="D18" i="5"/>
  <c r="F18" i="5"/>
  <c r="F19" i="5"/>
  <c r="I19" i="5"/>
  <c r="E19" i="5"/>
  <c r="H19" i="5"/>
  <c r="L19" i="5"/>
  <c r="G19" i="5"/>
  <c r="C19" i="5"/>
  <c r="D19" i="5"/>
  <c r="B19" i="5"/>
  <c r="J19" i="5"/>
  <c r="L19" i="12" s="1"/>
  <c r="F20" i="5"/>
  <c r="G20" i="5"/>
  <c r="L20" i="5"/>
  <c r="H20" i="5"/>
  <c r="E20" i="5"/>
  <c r="B20" i="5"/>
  <c r="J20" i="5"/>
  <c r="L20" i="12" s="1"/>
  <c r="C20" i="5"/>
  <c r="D20" i="5"/>
  <c r="I20" i="5"/>
  <c r="L21" i="5"/>
  <c r="B21" i="5"/>
  <c r="G21" i="5"/>
  <c r="J21" i="5"/>
  <c r="F21" i="5"/>
  <c r="H21" i="5"/>
  <c r="I21" i="5"/>
  <c r="E21" i="5"/>
  <c r="C21" i="5"/>
  <c r="D21" i="5"/>
  <c r="L22" i="5"/>
  <c r="B22" i="5"/>
  <c r="I22" i="5"/>
  <c r="J22" i="5"/>
  <c r="D22" i="5"/>
  <c r="E22" i="5"/>
  <c r="F22" i="5"/>
  <c r="G22" i="5"/>
  <c r="C23" i="5"/>
  <c r="E23" i="5"/>
  <c r="L23" i="5"/>
  <c r="G23" i="5"/>
  <c r="H23" i="5"/>
  <c r="F23" i="5"/>
  <c r="I23" i="5"/>
  <c r="D23" i="5"/>
  <c r="J23" i="5"/>
  <c r="C24" i="5"/>
  <c r="E24" i="5"/>
  <c r="I24" i="5"/>
  <c r="B24" i="5"/>
  <c r="F24" i="5"/>
  <c r="K24" i="12"/>
  <c r="G24" i="5"/>
  <c r="F25" i="5"/>
  <c r="G25" i="5"/>
  <c r="J25" i="5"/>
  <c r="K25" i="12"/>
  <c r="C25" i="5"/>
  <c r="E25" i="5"/>
  <c r="B25" i="5"/>
  <c r="H25" i="5"/>
  <c r="G14" i="8"/>
  <c r="G25" i="8"/>
  <c r="F6" i="12"/>
  <c r="D16" i="7" s="1"/>
  <c r="D19" i="7" s="1"/>
  <c r="E19" i="7" s="1"/>
  <c r="F5" i="12"/>
  <c r="H8" i="10"/>
  <c r="F8" i="12"/>
  <c r="H11" i="10"/>
  <c r="I7" i="12"/>
  <c r="K7" i="11"/>
  <c r="K6" i="11"/>
  <c r="K9" i="11"/>
  <c r="M34" i="5"/>
  <c r="M42" i="5"/>
  <c r="M35" i="5"/>
  <c r="M51" i="5"/>
  <c r="M30" i="5"/>
  <c r="M38" i="5"/>
  <c r="M46" i="5"/>
  <c r="E10" i="7"/>
  <c r="L26" i="5"/>
  <c r="L36" i="5"/>
  <c r="E36" i="5"/>
  <c r="G36" i="5"/>
  <c r="C36" i="5"/>
  <c r="K36" i="12"/>
  <c r="B36" i="5"/>
  <c r="D36" i="5"/>
  <c r="F36" i="5"/>
  <c r="H36" i="5"/>
  <c r="C26" i="5"/>
  <c r="I26" i="5"/>
  <c r="D26" i="5"/>
  <c r="F26" i="5"/>
  <c r="H26" i="5"/>
  <c r="B26" i="5"/>
  <c r="E26" i="5"/>
  <c r="K26" i="12"/>
  <c r="J26" i="5"/>
  <c r="F9" i="12"/>
  <c r="C12" i="12"/>
  <c r="C11" i="12"/>
  <c r="C10" i="12"/>
  <c r="B23" i="5"/>
  <c r="F6" i="8"/>
  <c r="F7" i="8"/>
  <c r="F8" i="8"/>
  <c r="F9" i="8"/>
  <c r="F5" i="8"/>
  <c r="M22" i="5" l="1"/>
  <c r="L22" i="12"/>
  <c r="M15" i="5"/>
  <c r="L15" i="12"/>
  <c r="M47" i="5"/>
  <c r="L47" i="12"/>
  <c r="M21" i="5"/>
  <c r="L21" i="12"/>
  <c r="M11" i="5"/>
  <c r="L11" i="12"/>
  <c r="M23" i="5"/>
  <c r="L23" i="12"/>
  <c r="M12" i="5"/>
  <c r="L12" i="12"/>
  <c r="M25" i="5"/>
  <c r="L25" i="12"/>
  <c r="M31" i="5"/>
  <c r="L31" i="12"/>
  <c r="M26" i="5"/>
  <c r="L26" i="12"/>
  <c r="M13" i="5"/>
  <c r="L13" i="12"/>
  <c r="M39" i="5"/>
  <c r="L39" i="12"/>
  <c r="C4" i="12"/>
  <c r="G5" i="8"/>
  <c r="M19" i="5"/>
  <c r="M16" i="5"/>
  <c r="M18" i="5"/>
  <c r="M17" i="5"/>
  <c r="M14" i="5"/>
  <c r="M20" i="5"/>
  <c r="C5" i="12"/>
  <c r="G6" i="8"/>
  <c r="C6" i="12"/>
  <c r="I10" i="7" s="1"/>
  <c r="J10" i="7" s="1"/>
  <c r="G7" i="8"/>
  <c r="G8" i="8"/>
  <c r="C7" i="12"/>
  <c r="G9" i="8"/>
  <c r="C8" i="12"/>
  <c r="L13" i="5"/>
  <c r="B5" i="5"/>
  <c r="N15" i="4"/>
  <c r="N14" i="4"/>
  <c r="N13" i="4"/>
  <c r="N12" i="4"/>
  <c r="N11" i="4"/>
  <c r="J10" i="5" s="1"/>
  <c r="N10" i="4"/>
  <c r="N9" i="4"/>
  <c r="J8" i="5" s="1"/>
  <c r="N8" i="4"/>
  <c r="J7" i="5" s="1"/>
  <c r="N7" i="4"/>
  <c r="N6" i="4"/>
  <c r="N5" i="4"/>
  <c r="J4" i="5" s="1"/>
  <c r="J5" i="5" l="1"/>
  <c r="M5" i="5" s="1"/>
  <c r="M10" i="5"/>
  <c r="L10" i="12"/>
  <c r="J9" i="5"/>
  <c r="M9" i="5" s="1"/>
  <c r="J6" i="5"/>
  <c r="M6" i="5" s="1"/>
  <c r="K6" i="12"/>
  <c r="K7" i="12"/>
  <c r="K8" i="12"/>
  <c r="L5" i="5"/>
  <c r="K5" i="12"/>
  <c r="K4" i="12"/>
  <c r="M4" i="5"/>
  <c r="L4" i="5"/>
  <c r="L7" i="5"/>
  <c r="L8" i="5"/>
  <c r="L9" i="5"/>
  <c r="L10" i="5"/>
  <c r="L11" i="5"/>
  <c r="L12" i="5"/>
  <c r="M7" i="5"/>
  <c r="B6" i="5"/>
  <c r="L6" i="5"/>
  <c r="B4" i="5"/>
  <c r="B9" i="5"/>
  <c r="B11" i="5"/>
  <c r="B8" i="5"/>
  <c r="M8" i="5"/>
  <c r="B13" i="5"/>
  <c r="B10" i="5"/>
  <c r="B7" i="5"/>
  <c r="B12" i="5"/>
  <c r="L9" i="12" l="1"/>
  <c r="L7" i="12"/>
  <c r="L6" i="12"/>
  <c r="L8" i="12"/>
  <c r="L5" i="12"/>
  <c r="L4" i="12"/>
  <c r="D25" i="7" l="1"/>
  <c r="D28" i="7" s="1"/>
  <c r="E28" i="7" s="1"/>
  <c r="J31" i="7" s="1"/>
</calcChain>
</file>

<file path=xl/sharedStrings.xml><?xml version="1.0" encoding="utf-8"?>
<sst xmlns="http://schemas.openxmlformats.org/spreadsheetml/2006/main" count="127" uniqueCount="66">
  <si>
    <t>Stammdaten / Testbedingungen</t>
  </si>
  <si>
    <t>Testzeitraum (von–bis)</t>
  </si>
  <si>
    <t>Testdauer je Prüfer (h)</t>
  </si>
  <si>
    <t>Getestete Modelle</t>
  </si>
  <si>
    <t>Modell-ID</t>
  </si>
  <si>
    <t>Hersteller</t>
  </si>
  <si>
    <t>Größenbereich</t>
  </si>
  <si>
    <t>Kommentar</t>
  </si>
  <si>
    <t>Gewichtung der Kategorien</t>
  </si>
  <si>
    <t>Kategorie (1.1)</t>
  </si>
  <si>
    <t>Gewichtung</t>
  </si>
  <si>
    <t>Kategorie (2.1)</t>
  </si>
  <si>
    <t>Kategorie (2.2)</t>
  </si>
  <si>
    <t>Kategorie (2.3)</t>
  </si>
  <si>
    <t>Kategorie (2.4)</t>
  </si>
  <si>
    <t>Preis</t>
  </si>
  <si>
    <t>Industrielle Aufbereitung/
maschinelle Reinigung</t>
  </si>
  <si>
    <t>Arbeitsschritte Reinigung</t>
  </si>
  <si>
    <t>Aufbau</t>
  </si>
  <si>
    <t>Tragegefühl</t>
  </si>
  <si>
    <t>Angaben Pflegeparameter</t>
  </si>
  <si>
    <t>Oberflächenbeschaffenheit</t>
  </si>
  <si>
    <t>Verarbeitung</t>
  </si>
  <si>
    <t>Dämpfung</t>
  </si>
  <si>
    <t>Verwendung Pflegemittel</t>
  </si>
  <si>
    <t>Verschleiß</t>
  </si>
  <si>
    <t>Bewegungsfreiheit</t>
  </si>
  <si>
    <t>Schuhwechsel</t>
  </si>
  <si>
    <t>Flexibilität</t>
  </si>
  <si>
    <t>Verschluss</t>
  </si>
  <si>
    <t>Atmungsaktivität</t>
  </si>
  <si>
    <t>Ersatzteilangebot</t>
  </si>
  <si>
    <t>Individuelle Anpassung</t>
  </si>
  <si>
    <t>Einstieg</t>
  </si>
  <si>
    <t>Auswertung (Mittelwerte) 2.1</t>
  </si>
  <si>
    <t>Bewertungsskala: 2 = mehr als zufrieden; 1 = in Ordnung; 0 = nicht zufriedenstellend</t>
  </si>
  <si>
    <t>Höchstpunktzahl</t>
  </si>
  <si>
    <t>Zeile</t>
  </si>
  <si>
    <t>industr. Aufbereitung / masch. Reinigung</t>
  </si>
  <si>
    <t>Mittelwert</t>
  </si>
  <si>
    <t>Auswertung (Mittelwerte) 2.2</t>
  </si>
  <si>
    <t>Oberflächen-
beschaffenheit</t>
  </si>
  <si>
    <t>Verwendung
Pflegemittel</t>
  </si>
  <si>
    <t>Auswertung (Mittelwerte) 2.3</t>
  </si>
  <si>
    <t>Bewertung (Rohdaten) 2.4</t>
  </si>
  <si>
    <t>Datum</t>
  </si>
  <si>
    <t>Prüfer*in</t>
  </si>
  <si>
    <t>Schuhgröße</t>
  </si>
  <si>
    <t xml:space="preserve">Mittelwert </t>
  </si>
  <si>
    <t>Auswertung (modellbezogene Mittelwerte) 2.4</t>
  </si>
  <si>
    <t>Anzahl Bewertungen</t>
  </si>
  <si>
    <t>Gesamtpunktzahl gem. Bewertungsmatrix (je Angebot)</t>
  </si>
  <si>
    <t>Preis (1.1)</t>
  </si>
  <si>
    <t>Reinigung (2.1)</t>
  </si>
  <si>
    <t>günstigstes Angebot</t>
  </si>
  <si>
    <t>Angebot XY (Modell-ID)</t>
  </si>
  <si>
    <t>Punkte (max.)</t>
  </si>
  <si>
    <t>Pflege / Materialeigenschaften (2.2)</t>
  </si>
  <si>
    <t>Aufbau / Verarbeitung / Ersatzteile (2.3)</t>
  </si>
  <si>
    <t>Tragetest (Kategorie 1-7) (2.4)</t>
  </si>
  <si>
    <t>Gesamtpunktzahl</t>
  </si>
  <si>
    <t>Hilfsbereich</t>
  </si>
  <si>
    <t>2.1 - Auswertung</t>
  </si>
  <si>
    <t>2.2 - Auswertung</t>
  </si>
  <si>
    <t>2.3 - Auswertung</t>
  </si>
  <si>
    <t>2.4 - Auswertung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</si>
</sst>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#,##0\ &quot;€&quot;;[Red]\-#,##0\ &quot;€&quot;"/>
    <numFmt numFmtId="43" formatCode="_-* #,##0.00_-;\-* #,##0.00_-;_-* &quot;-&quot;??_-;_-@_-"/>
    <numFmt numFmtId="164" formatCode="dd\.mm\.yyyy"/>
    <numFmt numFmtId="165" formatCode="_-* #,##0.000\ _€_-;\-* #,##0.000\ _€_-;_-* &quot;-&quot;??\ _€_-;_-@_-"/>
    <numFmt numFmtId="166" formatCode="0.000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Calibri"/>
      <family val="2"/>
    </font>
    <font>
      <b/>
      <sz val="13"/>
      <name val="Calibri"/>
      <family val="2"/>
    </font>
    <font>
      <b/>
      <sz val="11"/>
      <color rgb="FFFFFFFF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3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D9E1F2"/>
      </patternFill>
    </fill>
    <fill>
      <patternFill patternType="solid">
        <fgColor rgb="FF1F4E79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34">
    <border>
      <left/>
      <right/>
      <top/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thin">
        <color rgb="FFA6A6A6"/>
      </bottom>
      <diagonal/>
    </border>
    <border>
      <left/>
      <right/>
      <top style="thin">
        <color rgb="FFA6A6A6"/>
      </top>
      <bottom style="thin">
        <color rgb="FFA6A6A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A6A6A6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A6A6A6"/>
      </left>
      <right/>
      <top style="thin">
        <color rgb="FFA6A6A6"/>
      </top>
      <bottom style="thin">
        <color rgb="FFA6A6A6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rgb="FFA6A6A6"/>
      </right>
      <top style="thin">
        <color theme="0" tint="-0.34998626667073579"/>
      </top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theme="0" tint="-0.34998626667073579"/>
      </top>
      <bottom style="thin">
        <color rgb="FFA6A6A6"/>
      </bottom>
      <diagonal/>
    </border>
    <border>
      <left style="thin">
        <color rgb="FFA6A6A6"/>
      </left>
      <right/>
      <top style="thin">
        <color theme="0" tint="-0.34998626667073579"/>
      </top>
      <bottom style="thin">
        <color rgb="FFA6A6A6"/>
      </bottom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theme="0" tint="-0.34998626667073579"/>
      </bottom>
      <diagonal/>
    </border>
    <border>
      <left style="thin">
        <color rgb="FFA6A6A6"/>
      </left>
      <right/>
      <top style="thin">
        <color rgb="FFA6A6A6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rgb="FF00B0F0"/>
      </left>
      <right style="medium">
        <color rgb="FF00B0F0"/>
      </right>
      <top style="medium">
        <color rgb="FF00B0F0"/>
      </top>
      <bottom style="thin">
        <color theme="0" tint="-0.34998626667073579"/>
      </bottom>
      <diagonal/>
    </border>
    <border>
      <left style="medium">
        <color rgb="FF00B0F0"/>
      </left>
      <right style="medium">
        <color rgb="FF00B0F0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/>
      <top style="thin">
        <color rgb="FFA6A6A6"/>
      </top>
      <bottom/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0" fontId="2" fillId="0" borderId="0"/>
  </cellStyleXfs>
  <cellXfs count="105">
    <xf numFmtId="0" fontId="0" fillId="0" borderId="0" xfId="0"/>
    <xf numFmtId="0" fontId="5" fillId="3" borderId="1" xfId="0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/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 wrapText="1"/>
    </xf>
    <xf numFmtId="165" fontId="0" fillId="0" borderId="0" xfId="0" applyNumberFormat="1"/>
    <xf numFmtId="0" fontId="6" fillId="0" borderId="0" xfId="0" applyFont="1" applyAlignment="1">
      <alignment horizontal="center"/>
    </xf>
    <xf numFmtId="0" fontId="2" fillId="0" borderId="0" xfId="2"/>
    <xf numFmtId="0" fontId="2" fillId="5" borderId="11" xfId="2" applyFill="1" applyBorder="1" applyAlignment="1">
      <alignment horizontal="center"/>
    </xf>
    <xf numFmtId="0" fontId="2" fillId="5" borderId="10" xfId="2" applyFill="1" applyBorder="1"/>
    <xf numFmtId="0" fontId="2" fillId="5" borderId="9" xfId="2" applyFill="1" applyBorder="1"/>
    <xf numFmtId="0" fontId="2" fillId="5" borderId="8" xfId="2" applyFill="1" applyBorder="1"/>
    <xf numFmtId="0" fontId="4" fillId="0" borderId="0" xfId="0" applyFont="1"/>
    <xf numFmtId="0" fontId="6" fillId="0" borderId="0" xfId="0" applyFont="1"/>
    <xf numFmtId="0" fontId="5" fillId="3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2" fontId="0" fillId="0" borderId="18" xfId="0" applyNumberFormat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2" fontId="0" fillId="0" borderId="24" xfId="0" applyNumberForma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5" fillId="3" borderId="27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5" fillId="3" borderId="28" xfId="0" applyFont="1" applyFill="1" applyBorder="1" applyAlignment="1">
      <alignment horizontal="center" vertical="center" wrapText="1"/>
    </xf>
    <xf numFmtId="0" fontId="0" fillId="0" borderId="28" xfId="0" applyBorder="1"/>
    <xf numFmtId="0" fontId="5" fillId="3" borderId="29" xfId="0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/>
    </xf>
    <xf numFmtId="166" fontId="0" fillId="0" borderId="0" xfId="0" applyNumberFormat="1" applyAlignment="1">
      <alignment horizontal="center" vertical="center"/>
    </xf>
    <xf numFmtId="166" fontId="5" fillId="3" borderId="27" xfId="0" applyNumberFormat="1" applyFont="1" applyFill="1" applyBorder="1" applyAlignment="1">
      <alignment horizontal="center" vertical="center" wrapText="1"/>
    </xf>
    <xf numFmtId="166" fontId="0" fillId="0" borderId="27" xfId="0" applyNumberFormat="1" applyBorder="1" applyAlignment="1">
      <alignment horizontal="center" vertical="center"/>
    </xf>
    <xf numFmtId="0" fontId="2" fillId="6" borderId="9" xfId="2" applyFill="1" applyBorder="1" applyAlignment="1">
      <alignment horizontal="center"/>
    </xf>
    <xf numFmtId="0" fontId="0" fillId="0" borderId="31" xfId="0" applyBorder="1"/>
    <xf numFmtId="0" fontId="0" fillId="6" borderId="17" xfId="0" applyFill="1" applyBorder="1"/>
    <xf numFmtId="0" fontId="5" fillId="3" borderId="32" xfId="0" applyFont="1" applyFill="1" applyBorder="1" applyAlignment="1">
      <alignment horizontal="center" vertical="center" wrapText="1"/>
    </xf>
    <xf numFmtId="0" fontId="2" fillId="5" borderId="0" xfId="2" applyFill="1"/>
    <xf numFmtId="0" fontId="8" fillId="4" borderId="15" xfId="2" applyFont="1" applyFill="1" applyBorder="1" applyAlignment="1">
      <alignment horizontal="center"/>
    </xf>
    <xf numFmtId="0" fontId="8" fillId="4" borderId="12" xfId="2" applyFont="1" applyFill="1" applyBorder="1" applyAlignment="1">
      <alignment horizontal="center"/>
    </xf>
    <xf numFmtId="0" fontId="2" fillId="5" borderId="0" xfId="2" applyFill="1" applyAlignment="1">
      <alignment horizontal="right"/>
    </xf>
    <xf numFmtId="0" fontId="2" fillId="5" borderId="11" xfId="2" applyFill="1" applyBorder="1"/>
    <xf numFmtId="0" fontId="2" fillId="5" borderId="0" xfId="2" applyFill="1" applyAlignment="1">
      <alignment horizontal="center"/>
    </xf>
    <xf numFmtId="0" fontId="2" fillId="8" borderId="4" xfId="2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left" vertical="top" wrapText="1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19" xfId="0" applyBorder="1" applyProtection="1">
      <protection locked="0"/>
    </xf>
    <xf numFmtId="0" fontId="0" fillId="0" borderId="27" xfId="0" applyBorder="1" applyProtection="1"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top" wrapText="1"/>
      <protection locked="0"/>
    </xf>
    <xf numFmtId="0" fontId="0" fillId="0" borderId="19" xfId="0" applyBorder="1" applyAlignment="1" applyProtection="1">
      <alignment horizontal="left" vertical="top" wrapText="1"/>
      <protection locked="0"/>
    </xf>
    <xf numFmtId="0" fontId="0" fillId="0" borderId="33" xfId="0" applyBorder="1" applyAlignment="1">
      <alignment horizontal="center" vertical="center" wrapText="1"/>
    </xf>
    <xf numFmtId="43" fontId="0" fillId="0" borderId="30" xfId="1" applyFont="1" applyBorder="1"/>
    <xf numFmtId="43" fontId="0" fillId="0" borderId="30" xfId="1" applyFont="1" applyFill="1" applyBorder="1"/>
    <xf numFmtId="0" fontId="0" fillId="0" borderId="30" xfId="0" applyBorder="1"/>
    <xf numFmtId="2" fontId="0" fillId="0" borderId="1" xfId="0" applyNumberFormat="1" applyBorder="1" applyAlignment="1" applyProtection="1">
      <alignment horizontal="center" vertical="center" wrapText="1"/>
      <protection locked="0"/>
    </xf>
    <xf numFmtId="2" fontId="0" fillId="0" borderId="32" xfId="0" applyNumberFormat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center" vertical="center" wrapText="1"/>
    </xf>
    <xf numFmtId="6" fontId="2" fillId="8" borderId="4" xfId="2" applyNumberFormat="1" applyFill="1" applyBorder="1" applyAlignment="1" applyProtection="1">
      <alignment horizontal="center"/>
      <protection locked="0"/>
    </xf>
    <xf numFmtId="0" fontId="0" fillId="0" borderId="4" xfId="0" applyBorder="1" applyAlignment="1">
      <alignment horizontal="center"/>
    </xf>
    <xf numFmtId="2" fontId="0" fillId="0" borderId="4" xfId="0" applyNumberFormat="1" applyBorder="1" applyAlignment="1">
      <alignment horizontal="center"/>
    </xf>
    <xf numFmtId="49" fontId="0" fillId="0" borderId="19" xfId="0" applyNumberFormat="1" applyBorder="1" applyAlignment="1" applyProtection="1">
      <alignment horizontal="center" vertical="top" wrapText="1"/>
      <protection locked="0"/>
    </xf>
    <xf numFmtId="49" fontId="0" fillId="0" borderId="24" xfId="0" applyNumberFormat="1" applyBorder="1" applyAlignment="1">
      <alignment horizontal="center" vertical="center" wrapText="1"/>
    </xf>
    <xf numFmtId="0" fontId="1" fillId="8" borderId="4" xfId="2" applyFont="1" applyFill="1" applyBorder="1" applyAlignment="1" applyProtection="1">
      <alignment horizontal="center"/>
      <protection locked="0"/>
    </xf>
    <xf numFmtId="0" fontId="0" fillId="0" borderId="18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8" borderId="4" xfId="0" applyFill="1" applyBorder="1" applyAlignment="1" applyProtection="1">
      <alignment horizontal="center" vertical="center" wrapText="1"/>
      <protection locked="0"/>
    </xf>
    <xf numFmtId="49" fontId="0" fillId="0" borderId="0" xfId="0" applyNumberFormat="1" applyAlignment="1">
      <alignment horizontal="left" vertical="top" wrapText="1" readingOrder="1"/>
    </xf>
    <xf numFmtId="0" fontId="0" fillId="0" borderId="0" xfId="0" applyAlignment="1">
      <alignment horizontal="left" vertical="top" wrapText="1" readingOrder="1"/>
    </xf>
    <xf numFmtId="0" fontId="0" fillId="0" borderId="0" xfId="0" applyAlignment="1">
      <alignment vertical="top" wrapText="1"/>
    </xf>
    <xf numFmtId="0" fontId="1" fillId="5" borderId="8" xfId="2" applyFont="1" applyFill="1" applyBorder="1"/>
    <xf numFmtId="0" fontId="1" fillId="0" borderId="0" xfId="2" applyFont="1"/>
    <xf numFmtId="0" fontId="3" fillId="2" borderId="1" xfId="0" applyFont="1" applyFill="1" applyBorder="1" applyAlignment="1">
      <alignment horizontal="left" vertical="top" wrapText="1"/>
    </xf>
    <xf numFmtId="0" fontId="0" fillId="0" borderId="3" xfId="0" applyBorder="1"/>
    <xf numFmtId="0" fontId="4" fillId="0" borderId="0" xfId="0" applyFont="1"/>
    <xf numFmtId="0" fontId="0" fillId="0" borderId="0" xfId="0"/>
    <xf numFmtId="0" fontId="3" fillId="2" borderId="1" xfId="0" applyFont="1" applyFill="1" applyBorder="1"/>
    <xf numFmtId="0" fontId="0" fillId="0" borderId="2" xfId="0" applyBorder="1"/>
    <xf numFmtId="0" fontId="0" fillId="0" borderId="1" xfId="0" applyBorder="1" applyAlignment="1" applyProtection="1">
      <alignment horizontal="left" vertical="top" wrapText="1"/>
      <protection locked="0"/>
    </xf>
    <xf numFmtId="0" fontId="0" fillId="0" borderId="3" xfId="0" applyBorder="1" applyProtection="1">
      <protection locked="0"/>
    </xf>
    <xf numFmtId="0" fontId="0" fillId="0" borderId="2" xfId="0" applyBorder="1" applyProtection="1">
      <protection locked="0"/>
    </xf>
    <xf numFmtId="0" fontId="6" fillId="0" borderId="0" xfId="0" applyFont="1" applyAlignment="1">
      <alignment horizontal="center"/>
    </xf>
    <xf numFmtId="0" fontId="9" fillId="0" borderId="0" xfId="0" applyFont="1"/>
    <xf numFmtId="0" fontId="0" fillId="0" borderId="16" xfId="0" applyBorder="1"/>
    <xf numFmtId="0" fontId="9" fillId="0" borderId="0" xfId="2" applyFont="1"/>
    <xf numFmtId="0" fontId="6" fillId="0" borderId="0" xfId="0" applyFont="1"/>
    <xf numFmtId="0" fontId="8" fillId="7" borderId="5" xfId="2" applyFont="1" applyFill="1" applyBorder="1" applyAlignment="1">
      <alignment horizontal="center"/>
    </xf>
    <xf numFmtId="0" fontId="6" fillId="7" borderId="6" xfId="0" applyFont="1" applyFill="1" applyBorder="1" applyAlignment="1">
      <alignment horizontal="center"/>
    </xf>
    <xf numFmtId="0" fontId="6" fillId="7" borderId="7" xfId="0" applyFont="1" applyFill="1" applyBorder="1" applyAlignment="1">
      <alignment horizontal="center"/>
    </xf>
    <xf numFmtId="0" fontId="8" fillId="7" borderId="13" xfId="2" applyFont="1" applyFill="1" applyBorder="1" applyAlignment="1">
      <alignment horizontal="center"/>
    </xf>
    <xf numFmtId="0" fontId="6" fillId="7" borderId="14" xfId="0" applyFont="1" applyFill="1" applyBorder="1" applyAlignment="1">
      <alignment horizontal="center"/>
    </xf>
    <xf numFmtId="0" fontId="8" fillId="7" borderId="6" xfId="2" applyFont="1" applyFill="1" applyBorder="1" applyAlignment="1">
      <alignment horizontal="center"/>
    </xf>
    <xf numFmtId="0" fontId="8" fillId="7" borderId="7" xfId="2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3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3">
    <cellStyle name="Komma" xfId="1" builtinId="3"/>
    <cellStyle name="Standard" xfId="0" builtinId="0"/>
    <cellStyle name="Standard 2" xfId="2" xr:uid="{2686BE0E-05BD-4FE9-9D97-CDE218528165}"/>
  </cellStyles>
  <dxfs count="0"/>
  <tableStyles count="0" defaultTableStyle="TableStyleMedium9" defaultPivotStyle="PivotStyleLight16"/>
  <colors>
    <mruColors>
      <color rgb="FF63BE7B"/>
      <color rgb="FFF8696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7"/>
  <sheetViews>
    <sheetView workbookViewId="0">
      <selection activeCell="A8" sqref="A8"/>
    </sheetView>
  </sheetViews>
  <sheetFormatPr baseColWidth="10" defaultColWidth="9.140625" defaultRowHeight="15" x14ac:dyDescent="0.25"/>
  <cols>
    <col min="1" max="1" width="14" style="5" customWidth="1"/>
    <col min="2" max="3" width="18" style="5" customWidth="1"/>
    <col min="4" max="4" width="28" customWidth="1"/>
    <col min="5" max="7" width="4" customWidth="1"/>
  </cols>
  <sheetData>
    <row r="1" spans="1:16" ht="24" customHeight="1" x14ac:dyDescent="0.3">
      <c r="A1" s="82" t="s">
        <v>0</v>
      </c>
      <c r="B1" s="83"/>
      <c r="C1" s="83"/>
      <c r="D1" s="83"/>
      <c r="E1" s="83"/>
      <c r="F1" s="83"/>
      <c r="G1" s="83"/>
    </row>
    <row r="3" spans="1:16" x14ac:dyDescent="0.25">
      <c r="A3" s="80" t="s">
        <v>1</v>
      </c>
      <c r="B3" s="81"/>
      <c r="C3" s="86"/>
      <c r="D3" s="87"/>
      <c r="E3" s="87"/>
      <c r="F3" s="87"/>
      <c r="G3" s="88"/>
    </row>
    <row r="4" spans="1:16" x14ac:dyDescent="0.25">
      <c r="A4" s="80" t="s">
        <v>2</v>
      </c>
      <c r="B4" s="81"/>
      <c r="C4" s="86"/>
      <c r="D4" s="87"/>
      <c r="E4" s="87"/>
      <c r="F4" s="87"/>
      <c r="G4" s="88"/>
    </row>
    <row r="6" spans="1:16" x14ac:dyDescent="0.25">
      <c r="A6" s="84" t="s">
        <v>3</v>
      </c>
      <c r="B6" s="81"/>
      <c r="C6" s="81"/>
      <c r="D6" s="81"/>
      <c r="E6" s="81"/>
      <c r="F6" s="81"/>
      <c r="G6" s="85"/>
    </row>
    <row r="7" spans="1:16" x14ac:dyDescent="0.25">
      <c r="A7" s="43" t="s">
        <v>4</v>
      </c>
      <c r="B7" s="43" t="s">
        <v>5</v>
      </c>
      <c r="C7" s="43" t="s">
        <v>6</v>
      </c>
      <c r="D7" s="43" t="s">
        <v>7</v>
      </c>
      <c r="J7" s="75"/>
      <c r="K7" s="76"/>
      <c r="L7" s="76"/>
      <c r="M7" s="76"/>
      <c r="N7" s="76"/>
      <c r="O7" s="76"/>
      <c r="P7" s="76"/>
    </row>
    <row r="8" spans="1:16" x14ac:dyDescent="0.25">
      <c r="A8" s="69"/>
      <c r="B8" s="57"/>
      <c r="C8" s="57"/>
      <c r="D8" s="58"/>
      <c r="J8" s="76"/>
      <c r="K8" s="76"/>
      <c r="L8" s="76"/>
      <c r="M8" s="76"/>
      <c r="N8" s="76"/>
      <c r="O8" s="76"/>
      <c r="P8" s="76"/>
    </row>
    <row r="9" spans="1:16" x14ac:dyDescent="0.25">
      <c r="A9" s="69"/>
      <c r="B9" s="57"/>
      <c r="C9" s="57"/>
      <c r="D9" s="58"/>
      <c r="J9" s="76"/>
      <c r="K9" s="76"/>
      <c r="L9" s="76"/>
      <c r="M9" s="76"/>
      <c r="N9" s="76"/>
      <c r="O9" s="76"/>
      <c r="P9" s="76"/>
    </row>
    <row r="10" spans="1:16" x14ac:dyDescent="0.25">
      <c r="A10" s="69"/>
      <c r="B10" s="57"/>
      <c r="C10" s="57"/>
      <c r="D10" s="58"/>
      <c r="J10" s="76"/>
      <c r="K10" s="76"/>
      <c r="L10" s="76"/>
      <c r="M10" s="76"/>
      <c r="N10" s="76"/>
      <c r="O10" s="76"/>
      <c r="P10" s="76"/>
    </row>
    <row r="11" spans="1:16" x14ac:dyDescent="0.25">
      <c r="A11" s="57"/>
      <c r="B11" s="57"/>
      <c r="C11" s="57"/>
      <c r="D11" s="58"/>
      <c r="J11" s="76"/>
      <c r="K11" s="76"/>
      <c r="L11" s="76"/>
      <c r="M11" s="76"/>
      <c r="N11" s="76"/>
      <c r="O11" s="76"/>
      <c r="P11" s="76"/>
    </row>
    <row r="12" spans="1:16" x14ac:dyDescent="0.25">
      <c r="A12" s="57"/>
      <c r="B12" s="57"/>
      <c r="C12" s="57"/>
      <c r="D12" s="58"/>
      <c r="J12" s="76"/>
      <c r="K12" s="76"/>
      <c r="L12" s="76"/>
      <c r="M12" s="76"/>
      <c r="N12" s="76"/>
      <c r="O12" s="76"/>
      <c r="P12" s="76"/>
    </row>
    <row r="13" spans="1:16" x14ac:dyDescent="0.25">
      <c r="A13" s="57"/>
      <c r="B13" s="57"/>
      <c r="C13" s="57"/>
      <c r="D13" s="58"/>
      <c r="J13" s="76"/>
      <c r="K13" s="76"/>
      <c r="L13" s="76"/>
      <c r="M13" s="76"/>
      <c r="N13" s="76"/>
      <c r="O13" s="76"/>
      <c r="P13" s="76"/>
    </row>
    <row r="14" spans="1:16" x14ac:dyDescent="0.25">
      <c r="A14" s="57"/>
      <c r="B14" s="57"/>
      <c r="C14" s="57"/>
      <c r="D14" s="58"/>
      <c r="J14" s="76"/>
      <c r="K14" s="76"/>
      <c r="L14" s="76"/>
      <c r="M14" s="76"/>
      <c r="N14" s="76"/>
      <c r="O14" s="76"/>
      <c r="P14" s="76"/>
    </row>
    <row r="15" spans="1:16" x14ac:dyDescent="0.25">
      <c r="A15" s="57"/>
      <c r="B15" s="57"/>
      <c r="C15" s="57"/>
      <c r="D15" s="58"/>
      <c r="J15" s="76"/>
      <c r="K15" s="76"/>
      <c r="L15" s="76"/>
      <c r="M15" s="76"/>
      <c r="N15" s="76"/>
      <c r="O15" s="76"/>
      <c r="P15" s="76"/>
    </row>
    <row r="16" spans="1:16" x14ac:dyDescent="0.25">
      <c r="A16" s="57"/>
      <c r="B16" s="57"/>
      <c r="C16" s="57"/>
      <c r="D16" s="58"/>
      <c r="J16" s="76"/>
      <c r="K16" s="76"/>
      <c r="L16" s="76"/>
      <c r="M16" s="76"/>
      <c r="N16" s="76"/>
      <c r="O16" s="76"/>
      <c r="P16" s="76"/>
    </row>
    <row r="17" spans="1:16" x14ac:dyDescent="0.25">
      <c r="A17" s="57"/>
      <c r="B17" s="57"/>
      <c r="C17" s="57"/>
      <c r="D17" s="58"/>
      <c r="J17" s="76"/>
      <c r="K17" s="76"/>
      <c r="L17" s="76"/>
      <c r="M17" s="76"/>
      <c r="N17" s="76"/>
      <c r="O17" s="76"/>
      <c r="P17" s="76"/>
    </row>
    <row r="18" spans="1:16" x14ac:dyDescent="0.25">
      <c r="A18" s="57"/>
      <c r="B18" s="57"/>
      <c r="C18" s="52"/>
      <c r="D18" s="53"/>
      <c r="J18" s="76"/>
      <c r="K18" s="76"/>
      <c r="L18" s="76"/>
      <c r="M18" s="76"/>
      <c r="N18" s="76"/>
      <c r="O18" s="76"/>
      <c r="P18" s="76"/>
    </row>
    <row r="19" spans="1:16" x14ac:dyDescent="0.25">
      <c r="A19" s="57"/>
      <c r="B19" s="57"/>
      <c r="C19" s="52"/>
      <c r="D19" s="53"/>
      <c r="J19" s="76"/>
      <c r="K19" s="76"/>
      <c r="L19" s="76"/>
      <c r="M19" s="76"/>
      <c r="N19" s="76"/>
      <c r="O19" s="76"/>
      <c r="P19" s="76"/>
    </row>
    <row r="20" spans="1:16" x14ac:dyDescent="0.25">
      <c r="A20" s="57"/>
      <c r="B20" s="57"/>
      <c r="C20" s="52"/>
      <c r="D20" s="53"/>
      <c r="J20" s="76"/>
      <c r="K20" s="76"/>
      <c r="L20" s="76"/>
      <c r="M20" s="76"/>
      <c r="N20" s="76"/>
      <c r="O20" s="76"/>
      <c r="P20" s="76"/>
    </row>
    <row r="21" spans="1:16" x14ac:dyDescent="0.25">
      <c r="A21" s="57"/>
      <c r="B21" s="57"/>
      <c r="C21" s="52"/>
      <c r="D21" s="53"/>
      <c r="J21" s="76"/>
      <c r="K21" s="76"/>
      <c r="L21" s="76"/>
      <c r="M21" s="76"/>
      <c r="N21" s="76"/>
      <c r="O21" s="76"/>
      <c r="P21" s="76"/>
    </row>
    <row r="22" spans="1:16" ht="15" customHeight="1" x14ac:dyDescent="0.25">
      <c r="A22" s="57"/>
      <c r="B22" s="57"/>
      <c r="C22" s="52"/>
      <c r="D22" s="53"/>
      <c r="J22" s="77"/>
      <c r="K22" s="77"/>
      <c r="L22" s="77"/>
      <c r="M22" s="77"/>
      <c r="N22" s="77"/>
      <c r="O22" s="77"/>
      <c r="P22" s="77"/>
    </row>
    <row r="23" spans="1:16" x14ac:dyDescent="0.25">
      <c r="A23" s="57"/>
      <c r="B23" s="57"/>
      <c r="C23" s="52"/>
      <c r="D23" s="53"/>
      <c r="J23" s="77"/>
      <c r="K23" s="77"/>
      <c r="L23" s="77"/>
      <c r="M23" s="77"/>
      <c r="N23" s="77"/>
      <c r="O23" s="77"/>
      <c r="P23" s="77"/>
    </row>
    <row r="24" spans="1:16" x14ac:dyDescent="0.25">
      <c r="A24" s="57"/>
      <c r="B24" s="57"/>
      <c r="C24" s="52"/>
      <c r="D24" s="53"/>
      <c r="J24" s="77"/>
      <c r="K24" s="77"/>
      <c r="L24" s="77"/>
      <c r="M24" s="77"/>
      <c r="N24" s="77"/>
      <c r="O24" s="77"/>
      <c r="P24" s="77"/>
    </row>
    <row r="25" spans="1:16" x14ac:dyDescent="0.25">
      <c r="A25" s="57"/>
      <c r="B25" s="57"/>
      <c r="C25" s="52"/>
      <c r="D25" s="53"/>
      <c r="J25" s="77"/>
      <c r="K25" s="77"/>
      <c r="L25" s="77"/>
      <c r="M25" s="77"/>
      <c r="N25" s="77"/>
      <c r="O25" s="77"/>
      <c r="P25" s="77"/>
    </row>
    <row r="26" spans="1:16" x14ac:dyDescent="0.25">
      <c r="A26" s="57"/>
      <c r="B26" s="57"/>
      <c r="C26" s="52"/>
      <c r="D26" s="53"/>
      <c r="J26" s="77"/>
      <c r="K26" s="77"/>
      <c r="L26" s="77"/>
      <c r="M26" s="77"/>
      <c r="N26" s="77"/>
      <c r="O26" s="77"/>
      <c r="P26" s="77"/>
    </row>
    <row r="27" spans="1:16" x14ac:dyDescent="0.25">
      <c r="A27" s="57"/>
      <c r="B27" s="57"/>
      <c r="C27" s="52"/>
      <c r="D27" s="53"/>
      <c r="J27" s="77"/>
      <c r="K27" s="77"/>
      <c r="L27" s="77"/>
      <c r="M27" s="77"/>
      <c r="N27" s="77"/>
      <c r="O27" s="77"/>
      <c r="P27" s="77"/>
    </row>
    <row r="28" spans="1:16" x14ac:dyDescent="0.25">
      <c r="A28" s="57"/>
      <c r="B28" s="57"/>
      <c r="C28" s="52"/>
      <c r="D28" s="53"/>
      <c r="J28" s="77"/>
      <c r="K28" s="77"/>
      <c r="L28" s="77"/>
      <c r="M28" s="77"/>
      <c r="N28" s="77"/>
      <c r="O28" s="77"/>
      <c r="P28" s="77"/>
    </row>
    <row r="29" spans="1:16" x14ac:dyDescent="0.25">
      <c r="A29" s="57"/>
      <c r="B29" s="57"/>
      <c r="C29" s="52"/>
      <c r="D29" s="53"/>
      <c r="J29" s="77"/>
      <c r="K29" s="77"/>
      <c r="L29" s="77"/>
      <c r="M29" s="77"/>
      <c r="N29" s="77"/>
      <c r="O29" s="77"/>
      <c r="P29" s="77"/>
    </row>
    <row r="30" spans="1:16" x14ac:dyDescent="0.25">
      <c r="A30" s="57"/>
      <c r="B30" s="57"/>
      <c r="C30" s="52"/>
      <c r="D30" s="53"/>
      <c r="J30" s="77"/>
      <c r="K30" s="77"/>
      <c r="L30" s="77"/>
      <c r="M30" s="77"/>
      <c r="N30" s="77"/>
      <c r="O30" s="77"/>
      <c r="P30" s="77"/>
    </row>
    <row r="31" spans="1:16" x14ac:dyDescent="0.25">
      <c r="A31" s="57"/>
      <c r="B31" s="57"/>
      <c r="C31" s="52"/>
      <c r="D31" s="53"/>
      <c r="J31" s="77"/>
      <c r="K31" s="77"/>
      <c r="L31" s="77"/>
      <c r="M31" s="77"/>
      <c r="N31" s="77"/>
      <c r="O31" s="77"/>
      <c r="P31" s="77"/>
    </row>
    <row r="32" spans="1:16" x14ac:dyDescent="0.25">
      <c r="A32" s="57"/>
      <c r="B32" s="57"/>
      <c r="C32" s="52"/>
      <c r="D32" s="53"/>
      <c r="J32" s="77"/>
      <c r="K32" s="77"/>
      <c r="L32" s="77"/>
      <c r="M32" s="77"/>
      <c r="N32" s="77"/>
      <c r="O32" s="77"/>
      <c r="P32" s="77"/>
    </row>
    <row r="33" spans="1:16" x14ac:dyDescent="0.25">
      <c r="A33" s="57"/>
      <c r="B33" s="57"/>
      <c r="C33" s="52"/>
      <c r="D33" s="53"/>
      <c r="J33" s="77"/>
      <c r="K33" s="77"/>
      <c r="L33" s="77"/>
      <c r="M33" s="77"/>
      <c r="N33" s="77"/>
      <c r="O33" s="77"/>
      <c r="P33" s="77"/>
    </row>
    <row r="34" spans="1:16" x14ac:dyDescent="0.25">
      <c r="A34" s="57"/>
      <c r="B34" s="57"/>
      <c r="C34" s="52"/>
      <c r="D34" s="53"/>
      <c r="J34" s="77"/>
      <c r="K34" s="77"/>
      <c r="L34" s="77"/>
      <c r="M34" s="77"/>
      <c r="N34" s="77"/>
      <c r="O34" s="77"/>
      <c r="P34" s="77"/>
    </row>
    <row r="35" spans="1:16" x14ac:dyDescent="0.25">
      <c r="A35" s="57"/>
      <c r="B35" s="57"/>
      <c r="C35" s="52"/>
      <c r="D35" s="53"/>
      <c r="J35" s="77"/>
      <c r="K35" s="77"/>
      <c r="L35" s="77"/>
      <c r="M35" s="77"/>
      <c r="N35" s="77"/>
      <c r="O35" s="77"/>
      <c r="P35" s="77"/>
    </row>
    <row r="36" spans="1:16" x14ac:dyDescent="0.25">
      <c r="A36" s="57"/>
      <c r="B36" s="57"/>
      <c r="C36" s="52"/>
      <c r="D36" s="53"/>
      <c r="J36" s="77"/>
      <c r="K36" s="77"/>
      <c r="L36" s="77"/>
      <c r="M36" s="77"/>
      <c r="N36" s="77"/>
      <c r="O36" s="77"/>
      <c r="P36" s="77"/>
    </row>
    <row r="37" spans="1:16" x14ac:dyDescent="0.25">
      <c r="A37" s="57"/>
      <c r="B37" s="57"/>
      <c r="C37" s="52"/>
      <c r="D37" s="53"/>
      <c r="J37" s="77"/>
      <c r="K37" s="77"/>
      <c r="L37" s="77"/>
      <c r="M37" s="77"/>
      <c r="N37" s="77"/>
      <c r="O37" s="77"/>
      <c r="P37" s="77"/>
    </row>
    <row r="38" spans="1:16" x14ac:dyDescent="0.25">
      <c r="A38" s="57"/>
      <c r="B38" s="57"/>
      <c r="C38" s="52"/>
      <c r="D38" s="53"/>
      <c r="J38" s="77"/>
      <c r="K38" s="77"/>
      <c r="L38" s="77"/>
      <c r="M38" s="77"/>
      <c r="N38" s="77"/>
      <c r="O38" s="77"/>
      <c r="P38" s="77"/>
    </row>
    <row r="39" spans="1:16" x14ac:dyDescent="0.25">
      <c r="A39" s="57"/>
      <c r="B39" s="57"/>
      <c r="C39" s="52"/>
      <c r="D39" s="53"/>
      <c r="J39" s="77"/>
      <c r="K39" s="77"/>
      <c r="L39" s="77"/>
      <c r="M39" s="77"/>
      <c r="N39" s="77"/>
      <c r="O39" s="77"/>
      <c r="P39" s="77"/>
    </row>
    <row r="40" spans="1:16" x14ac:dyDescent="0.25">
      <c r="A40" s="57"/>
      <c r="B40" s="57"/>
      <c r="C40" s="52"/>
      <c r="D40" s="53"/>
      <c r="J40" s="77"/>
      <c r="K40" s="77"/>
      <c r="L40" s="77"/>
      <c r="M40" s="77"/>
      <c r="N40" s="77"/>
      <c r="O40" s="77"/>
      <c r="P40" s="77"/>
    </row>
    <row r="41" spans="1:16" x14ac:dyDescent="0.25">
      <c r="A41" s="57"/>
      <c r="B41" s="57"/>
      <c r="C41" s="52"/>
      <c r="D41" s="53"/>
      <c r="J41" s="77"/>
      <c r="K41" s="77"/>
      <c r="L41" s="77"/>
      <c r="M41" s="77"/>
      <c r="N41" s="77"/>
      <c r="O41" s="77"/>
      <c r="P41" s="77"/>
    </row>
    <row r="42" spans="1:16" x14ac:dyDescent="0.25">
      <c r="A42" s="57"/>
      <c r="B42" s="57"/>
      <c r="C42" s="52"/>
      <c r="D42" s="53"/>
      <c r="J42" s="77"/>
      <c r="K42" s="77"/>
      <c r="L42" s="77"/>
      <c r="M42" s="77"/>
      <c r="N42" s="77"/>
      <c r="O42" s="77"/>
      <c r="P42" s="77"/>
    </row>
    <row r="43" spans="1:16" x14ac:dyDescent="0.25">
      <c r="A43" s="57"/>
      <c r="B43" s="57"/>
      <c r="C43" s="52"/>
      <c r="D43" s="53"/>
      <c r="J43" s="77"/>
      <c r="K43" s="77"/>
      <c r="L43" s="77"/>
      <c r="M43" s="77"/>
      <c r="N43" s="77"/>
      <c r="O43" s="77"/>
      <c r="P43" s="77"/>
    </row>
    <row r="44" spans="1:16" x14ac:dyDescent="0.25">
      <c r="A44" s="57"/>
      <c r="B44" s="57"/>
      <c r="C44" s="52"/>
      <c r="D44" s="53"/>
      <c r="J44" s="77"/>
      <c r="K44" s="77"/>
      <c r="L44" s="77"/>
      <c r="M44" s="77"/>
      <c r="N44" s="77"/>
      <c r="O44" s="77"/>
      <c r="P44" s="77"/>
    </row>
    <row r="45" spans="1:16" x14ac:dyDescent="0.25">
      <c r="A45" s="57"/>
      <c r="B45" s="57"/>
      <c r="C45" s="52"/>
      <c r="D45" s="53"/>
      <c r="J45" s="77"/>
      <c r="K45" s="77"/>
      <c r="L45" s="77"/>
      <c r="M45" s="77"/>
      <c r="N45" s="77"/>
      <c r="O45" s="77"/>
      <c r="P45" s="77"/>
    </row>
    <row r="46" spans="1:16" x14ac:dyDescent="0.25">
      <c r="A46" s="57"/>
      <c r="B46" s="57"/>
      <c r="C46" s="52"/>
      <c r="D46" s="53"/>
      <c r="J46" s="77"/>
      <c r="K46" s="77"/>
      <c r="L46" s="77"/>
      <c r="M46" s="77"/>
      <c r="N46" s="77"/>
      <c r="O46" s="77"/>
      <c r="P46" s="77"/>
    </row>
    <row r="47" spans="1:16" x14ac:dyDescent="0.25">
      <c r="A47" s="57"/>
      <c r="B47" s="57"/>
      <c r="C47" s="52"/>
      <c r="D47" s="53"/>
      <c r="J47" s="77"/>
      <c r="K47" s="77"/>
      <c r="L47" s="77"/>
      <c r="M47" s="77"/>
      <c r="N47" s="77"/>
      <c r="O47" s="77"/>
      <c r="P47" s="77"/>
    </row>
    <row r="48" spans="1:16" x14ac:dyDescent="0.25">
      <c r="A48" s="57"/>
      <c r="B48" s="57"/>
      <c r="C48" s="52"/>
      <c r="D48" s="53"/>
      <c r="J48" s="77"/>
      <c r="K48" s="77"/>
      <c r="L48" s="77"/>
      <c r="M48" s="77"/>
      <c r="N48" s="77"/>
      <c r="O48" s="77"/>
      <c r="P48" s="77"/>
    </row>
    <row r="49" spans="1:16" x14ac:dyDescent="0.25">
      <c r="A49" s="57"/>
      <c r="B49" s="57"/>
      <c r="C49" s="52"/>
      <c r="D49" s="53"/>
      <c r="J49" s="77"/>
      <c r="K49" s="77"/>
      <c r="L49" s="77"/>
      <c r="M49" s="77"/>
      <c r="N49" s="77"/>
      <c r="O49" s="77"/>
      <c r="P49" s="77"/>
    </row>
    <row r="50" spans="1:16" x14ac:dyDescent="0.25">
      <c r="A50" s="57"/>
      <c r="B50" s="57"/>
      <c r="C50" s="52"/>
      <c r="D50" s="53"/>
      <c r="J50" s="77"/>
      <c r="K50" s="77"/>
      <c r="L50" s="77"/>
      <c r="M50" s="77"/>
      <c r="N50" s="77"/>
      <c r="O50" s="77"/>
      <c r="P50" s="77"/>
    </row>
    <row r="51" spans="1:16" x14ac:dyDescent="0.25">
      <c r="A51" s="57"/>
      <c r="B51" s="57"/>
      <c r="C51" s="52"/>
      <c r="D51" s="53"/>
      <c r="J51" s="77"/>
      <c r="K51" s="77"/>
      <c r="L51" s="77"/>
      <c r="M51" s="77"/>
      <c r="N51" s="77"/>
      <c r="O51" s="77"/>
      <c r="P51" s="77"/>
    </row>
    <row r="52" spans="1:16" x14ac:dyDescent="0.25">
      <c r="A52" s="57"/>
      <c r="B52" s="57"/>
      <c r="C52" s="52"/>
      <c r="D52" s="53"/>
      <c r="J52" s="77"/>
      <c r="K52" s="77"/>
      <c r="L52" s="77"/>
      <c r="M52" s="77"/>
      <c r="N52" s="77"/>
      <c r="O52" s="77"/>
      <c r="P52" s="77"/>
    </row>
    <row r="53" spans="1:16" x14ac:dyDescent="0.25">
      <c r="A53" s="57"/>
      <c r="B53" s="57"/>
      <c r="C53" s="52"/>
      <c r="D53" s="53"/>
      <c r="J53" s="77"/>
      <c r="K53" s="77"/>
      <c r="L53" s="77"/>
      <c r="M53" s="77"/>
      <c r="N53" s="77"/>
      <c r="O53" s="77"/>
      <c r="P53" s="77"/>
    </row>
    <row r="54" spans="1:16" x14ac:dyDescent="0.25">
      <c r="A54" s="57"/>
      <c r="B54" s="57"/>
      <c r="C54" s="52"/>
      <c r="D54" s="53"/>
      <c r="J54" s="77"/>
      <c r="K54" s="77"/>
      <c r="L54" s="77"/>
      <c r="M54" s="77"/>
      <c r="N54" s="77"/>
      <c r="O54" s="77"/>
      <c r="P54" s="77"/>
    </row>
    <row r="55" spans="1:16" x14ac:dyDescent="0.25">
      <c r="A55" s="57"/>
      <c r="B55" s="57"/>
      <c r="C55" s="52"/>
      <c r="D55" s="53"/>
      <c r="J55" s="77"/>
      <c r="K55" s="77"/>
      <c r="L55" s="77"/>
      <c r="M55" s="77"/>
      <c r="N55" s="77"/>
      <c r="O55" s="77"/>
      <c r="P55" s="77"/>
    </row>
    <row r="56" spans="1:16" x14ac:dyDescent="0.25">
      <c r="A56" s="57"/>
      <c r="B56" s="57"/>
      <c r="C56" s="52"/>
      <c r="D56" s="53"/>
      <c r="J56" s="77"/>
      <c r="K56" s="77"/>
      <c r="L56" s="77"/>
      <c r="M56" s="77"/>
      <c r="N56" s="77"/>
      <c r="O56" s="77"/>
      <c r="P56" s="77"/>
    </row>
    <row r="57" spans="1:16" x14ac:dyDescent="0.25">
      <c r="A57" s="57"/>
      <c r="B57" s="57"/>
      <c r="C57" s="52"/>
      <c r="D57" s="53"/>
      <c r="J57" s="77"/>
      <c r="K57" s="77"/>
      <c r="L57" s="77"/>
      <c r="M57" s="77"/>
      <c r="N57" s="77"/>
      <c r="O57" s="77"/>
      <c r="P57" s="77"/>
    </row>
  </sheetData>
  <sheetProtection algorithmName="SHA-512" hashValue="fXeaklv7rBpxyOP1LMdWjKY35NvhSBg82J+0fIEOJFlOf920f92Ch+XT9rst7T4TkoZuT8nsQXwIItx07twFWg==" saltValue="kLOQhKCExdeth1wLN6jhqg==" spinCount="100000" sheet="1" objects="1" scenarios="1"/>
  <mergeCells count="6">
    <mergeCell ref="A3:B3"/>
    <mergeCell ref="A1:G1"/>
    <mergeCell ref="A6:G6"/>
    <mergeCell ref="C3:G3"/>
    <mergeCell ref="C4:G4"/>
    <mergeCell ref="A4:B4"/>
  </mergeCells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C1A25-777B-4D4B-AC18-4CA335B3CBCB}">
  <dimension ref="B1:O12"/>
  <sheetViews>
    <sheetView workbookViewId="0">
      <selection activeCell="E3" sqref="E3"/>
    </sheetView>
  </sheetViews>
  <sheetFormatPr baseColWidth="10" defaultColWidth="11.42578125" defaultRowHeight="15" x14ac:dyDescent="0.25"/>
  <cols>
    <col min="1" max="1" width="3.140625" customWidth="1"/>
    <col min="2" max="2" width="26.7109375" customWidth="1"/>
    <col min="3" max="3" width="13.140625" customWidth="1"/>
    <col min="5" max="5" width="26.7109375" customWidth="1"/>
    <col min="6" max="6" width="13.140625" customWidth="1"/>
    <col min="8" max="8" width="27.42578125" customWidth="1"/>
    <col min="11" max="11" width="17" customWidth="1"/>
    <col min="14" max="14" width="22.140625" customWidth="1"/>
  </cols>
  <sheetData>
    <row r="1" spans="2:15" x14ac:dyDescent="0.25">
      <c r="B1" s="89" t="s">
        <v>8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</row>
    <row r="4" spans="2:15" ht="30" x14ac:dyDescent="0.25">
      <c r="B4" s="16" t="s">
        <v>9</v>
      </c>
      <c r="C4" s="16" t="s">
        <v>10</v>
      </c>
      <c r="E4" s="16" t="s">
        <v>11</v>
      </c>
      <c r="F4" s="16" t="s">
        <v>10</v>
      </c>
      <c r="H4" s="16" t="s">
        <v>12</v>
      </c>
      <c r="I4" s="16" t="s">
        <v>10</v>
      </c>
      <c r="K4" s="16" t="s">
        <v>13</v>
      </c>
      <c r="L4" s="16" t="s">
        <v>10</v>
      </c>
      <c r="N4" s="16" t="s">
        <v>14</v>
      </c>
      <c r="O4" s="16" t="s">
        <v>10</v>
      </c>
    </row>
    <row r="5" spans="2:15" ht="30" x14ac:dyDescent="0.25">
      <c r="B5" s="4" t="s">
        <v>15</v>
      </c>
      <c r="C5" s="4"/>
      <c r="E5" s="17" t="s">
        <v>16</v>
      </c>
      <c r="F5" s="4"/>
      <c r="H5" s="4" t="s">
        <v>17</v>
      </c>
      <c r="I5" s="4"/>
      <c r="K5" s="4" t="s">
        <v>18</v>
      </c>
      <c r="L5" s="4"/>
      <c r="N5" s="4" t="s">
        <v>19</v>
      </c>
      <c r="O5" s="4"/>
    </row>
    <row r="6" spans="2:15" x14ac:dyDescent="0.25">
      <c r="B6" s="4"/>
      <c r="C6" s="4"/>
      <c r="E6" s="4" t="s">
        <v>20</v>
      </c>
      <c r="F6" s="4"/>
      <c r="H6" s="4" t="s">
        <v>21</v>
      </c>
      <c r="I6" s="4"/>
      <c r="K6" s="4" t="s">
        <v>22</v>
      </c>
      <c r="L6" s="4"/>
      <c r="N6" s="4" t="s">
        <v>23</v>
      </c>
      <c r="O6" s="4"/>
    </row>
    <row r="7" spans="2:15" x14ac:dyDescent="0.25">
      <c r="B7" s="4"/>
      <c r="C7" s="4"/>
      <c r="E7" s="4"/>
      <c r="F7" s="4"/>
      <c r="H7" s="4" t="s">
        <v>24</v>
      </c>
      <c r="I7" s="4"/>
      <c r="K7" s="4" t="s">
        <v>25</v>
      </c>
      <c r="L7" s="4"/>
      <c r="N7" s="4" t="s">
        <v>26</v>
      </c>
      <c r="O7" s="4"/>
    </row>
    <row r="8" spans="2:15" x14ac:dyDescent="0.25">
      <c r="B8" s="4"/>
      <c r="C8" s="4"/>
      <c r="E8" s="4"/>
      <c r="F8" s="4"/>
      <c r="H8" s="4"/>
      <c r="I8" s="4"/>
      <c r="K8" s="4" t="s">
        <v>27</v>
      </c>
      <c r="L8" s="4"/>
      <c r="N8" s="4" t="s">
        <v>28</v>
      </c>
      <c r="O8" s="4"/>
    </row>
    <row r="9" spans="2:15" x14ac:dyDescent="0.25">
      <c r="B9" s="4"/>
      <c r="C9" s="4"/>
      <c r="E9" s="4"/>
      <c r="F9" s="4"/>
      <c r="H9" s="4"/>
      <c r="I9" s="4"/>
      <c r="K9" s="4" t="s">
        <v>29</v>
      </c>
      <c r="L9" s="4"/>
      <c r="N9" s="4" t="s">
        <v>30</v>
      </c>
      <c r="O9" s="4"/>
    </row>
    <row r="10" spans="2:15" x14ac:dyDescent="0.25">
      <c r="B10" s="4"/>
      <c r="C10" s="4"/>
      <c r="E10" s="4"/>
      <c r="F10" s="4"/>
      <c r="H10" s="4"/>
      <c r="I10" s="4"/>
      <c r="K10" s="4" t="s">
        <v>31</v>
      </c>
      <c r="L10" s="4"/>
      <c r="N10" s="4" t="s">
        <v>32</v>
      </c>
      <c r="O10" s="4"/>
    </row>
    <row r="11" spans="2:15" ht="15.75" thickBot="1" x14ac:dyDescent="0.3">
      <c r="B11" s="4"/>
      <c r="C11" s="41"/>
      <c r="E11" s="4"/>
      <c r="F11" s="41"/>
      <c r="H11" s="4"/>
      <c r="I11" s="41"/>
      <c r="K11" s="4"/>
      <c r="L11" s="41"/>
      <c r="N11" s="4" t="s">
        <v>33</v>
      </c>
      <c r="O11" s="41"/>
    </row>
    <row r="12" spans="2:15" ht="15.75" thickBot="1" x14ac:dyDescent="0.3">
      <c r="C12" s="42">
        <v>40</v>
      </c>
      <c r="F12" s="42">
        <v>10</v>
      </c>
      <c r="I12" s="42">
        <v>15</v>
      </c>
      <c r="L12" s="42">
        <v>15</v>
      </c>
      <c r="O12" s="42">
        <v>20</v>
      </c>
    </row>
  </sheetData>
  <sheetProtection algorithmName="SHA-512" hashValue="Rm+NdEJLyVz3o9kAeIDfokxbYjonVP8+lkOePIy13e5KmTXrZRpW3kiyPmxRP210gzlqPiq9gyukPGT6PixSmA==" saltValue="NQEDD/WDBJYtkIBTM7aWMg==" spinCount="100000" sheet="1" objects="1" scenarios="1"/>
  <mergeCells count="1">
    <mergeCell ref="B1:O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C3F0F-94D4-4277-A664-52BF34237EF5}">
  <dimension ref="A1:L54"/>
  <sheetViews>
    <sheetView workbookViewId="0">
      <selection activeCell="H4" sqref="H4"/>
    </sheetView>
  </sheetViews>
  <sheetFormatPr baseColWidth="10" defaultColWidth="11.42578125" defaultRowHeight="15" x14ac:dyDescent="0.25"/>
  <cols>
    <col min="1" max="2" width="11.42578125" style="5"/>
    <col min="3" max="3" width="22.140625" style="5" customWidth="1"/>
    <col min="4" max="4" width="18" style="5" customWidth="1"/>
    <col min="5" max="5" width="34.28515625" customWidth="1"/>
    <col min="6" max="6" width="17.7109375" style="18" customWidth="1"/>
    <col min="7" max="7" width="11.42578125" style="5"/>
    <col min="8" max="8" width="16" customWidth="1"/>
  </cols>
  <sheetData>
    <row r="1" spans="1:12" ht="17.25" x14ac:dyDescent="0.3">
      <c r="A1" s="90" t="s">
        <v>34</v>
      </c>
      <c r="B1" s="83"/>
      <c r="C1" s="83"/>
      <c r="D1" s="83"/>
    </row>
    <row r="3" spans="1:12" ht="15.75" thickBot="1" x14ac:dyDescent="0.3">
      <c r="A3" s="83" t="s">
        <v>35</v>
      </c>
      <c r="B3" s="83"/>
      <c r="C3" s="83"/>
      <c r="D3" s="83"/>
      <c r="E3" s="83"/>
      <c r="F3" s="83"/>
      <c r="H3" s="15" t="s">
        <v>36</v>
      </c>
    </row>
    <row r="4" spans="1:12" ht="45" x14ac:dyDescent="0.25">
      <c r="A4" s="29" t="s">
        <v>37</v>
      </c>
      <c r="B4" s="29" t="s">
        <v>4</v>
      </c>
      <c r="C4" s="29" t="s">
        <v>38</v>
      </c>
      <c r="D4" s="29" t="s">
        <v>20</v>
      </c>
      <c r="E4" s="29" t="s">
        <v>7</v>
      </c>
      <c r="F4" s="31" t="s">
        <v>39</v>
      </c>
      <c r="G4" s="35" t="str">
        <f>"Punktzahl Gewichtet (Max. " &amp; Gewichtung!F12 &amp; ")"</f>
        <v>Punktzahl Gewichtet (Max. 10)</v>
      </c>
      <c r="H4" s="33">
        <v>2</v>
      </c>
      <c r="I4" s="6"/>
      <c r="J4" s="65"/>
      <c r="K4" s="6"/>
      <c r="L4" s="6"/>
    </row>
    <row r="5" spans="1:12" x14ac:dyDescent="0.25">
      <c r="A5" s="30">
        <v>1</v>
      </c>
      <c r="B5" s="30">
        <f>Stammdaten!A8</f>
        <v>0</v>
      </c>
      <c r="C5" s="52"/>
      <c r="D5" s="52"/>
      <c r="E5" s="53"/>
      <c r="F5" s="32" t="str">
        <f>IF(COUNT(C5:D5)=0,"",AVERAGE(C5:D5))</f>
        <v/>
      </c>
      <c r="G5" s="36" t="e">
        <f>F5/H4*Gewichtung!F12</f>
        <v>#VALUE!</v>
      </c>
      <c r="H5" s="34"/>
    </row>
    <row r="6" spans="1:12" x14ac:dyDescent="0.25">
      <c r="A6" s="30">
        <v>2</v>
      </c>
      <c r="B6" s="30">
        <f>Stammdaten!A9</f>
        <v>0</v>
      </c>
      <c r="C6" s="52"/>
      <c r="D6" s="52"/>
      <c r="E6" s="53"/>
      <c r="F6" s="32" t="str">
        <f t="shared" ref="F6:F54" si="0">IF(COUNT(C6:D6)=0,"",AVERAGE(C6:D6))</f>
        <v/>
      </c>
      <c r="G6" s="36" t="e">
        <f>F6/H4*Gewichtung!F12</f>
        <v>#VALUE!</v>
      </c>
      <c r="H6" s="34"/>
    </row>
    <row r="7" spans="1:12" x14ac:dyDescent="0.25">
      <c r="A7" s="30">
        <v>3</v>
      </c>
      <c r="B7" s="30">
        <f>Stammdaten!A10</f>
        <v>0</v>
      </c>
      <c r="C7" s="52"/>
      <c r="D7" s="52"/>
      <c r="E7" s="53"/>
      <c r="F7" s="32" t="str">
        <f t="shared" si="0"/>
        <v/>
      </c>
      <c r="G7" s="36" t="e">
        <f>F7/H4*Gewichtung!F12</f>
        <v>#VALUE!</v>
      </c>
      <c r="H7" s="34"/>
    </row>
    <row r="8" spans="1:12" x14ac:dyDescent="0.25">
      <c r="A8" s="30">
        <v>4</v>
      </c>
      <c r="B8" s="30">
        <f>Stammdaten!A11</f>
        <v>0</v>
      </c>
      <c r="C8" s="52"/>
      <c r="D8" s="52"/>
      <c r="E8" s="53"/>
      <c r="F8" s="32" t="str">
        <f t="shared" si="0"/>
        <v/>
      </c>
      <c r="G8" s="36" t="e">
        <f>F8/H4*Gewichtung!F12</f>
        <v>#VALUE!</v>
      </c>
      <c r="H8" s="34"/>
    </row>
    <row r="9" spans="1:12" x14ac:dyDescent="0.25">
      <c r="A9" s="30">
        <v>5</v>
      </c>
      <c r="B9" s="30">
        <f>Stammdaten!A12</f>
        <v>0</v>
      </c>
      <c r="C9" s="52"/>
      <c r="D9" s="52"/>
      <c r="E9" s="53"/>
      <c r="F9" s="32" t="str">
        <f t="shared" si="0"/>
        <v/>
      </c>
      <c r="G9" s="36" t="e">
        <f>F9/H4*Gewichtung!F12</f>
        <v>#VALUE!</v>
      </c>
      <c r="H9" s="34"/>
    </row>
    <row r="10" spans="1:12" x14ac:dyDescent="0.25">
      <c r="A10" s="30">
        <v>6</v>
      </c>
      <c r="B10" s="30">
        <f>Stammdaten!A13</f>
        <v>0</v>
      </c>
      <c r="C10" s="52"/>
      <c r="D10" s="52"/>
      <c r="E10" s="53"/>
      <c r="F10" s="32" t="str">
        <f t="shared" si="0"/>
        <v/>
      </c>
      <c r="G10" s="36" t="e">
        <f>F10/H4*Gewichtung!F12</f>
        <v>#VALUE!</v>
      </c>
      <c r="H10" s="34"/>
    </row>
    <row r="11" spans="1:12" x14ac:dyDescent="0.25">
      <c r="A11" s="30">
        <v>7</v>
      </c>
      <c r="B11" s="30">
        <f>Stammdaten!A14</f>
        <v>0</v>
      </c>
      <c r="C11" s="52"/>
      <c r="D11" s="52"/>
      <c r="E11" s="53"/>
      <c r="F11" s="32" t="str">
        <f t="shared" si="0"/>
        <v/>
      </c>
      <c r="G11" s="36" t="e">
        <f>F11/H4*Gewichtung!F12</f>
        <v>#VALUE!</v>
      </c>
      <c r="H11" s="34"/>
    </row>
    <row r="12" spans="1:12" x14ac:dyDescent="0.25">
      <c r="A12" s="30">
        <v>8</v>
      </c>
      <c r="B12" s="30">
        <f>Stammdaten!A15</f>
        <v>0</v>
      </c>
      <c r="C12" s="52"/>
      <c r="D12" s="52"/>
      <c r="E12" s="53"/>
      <c r="F12" s="32" t="str">
        <f t="shared" si="0"/>
        <v/>
      </c>
      <c r="G12" s="36" t="e">
        <f>F12/H4*Gewichtung!F12</f>
        <v>#VALUE!</v>
      </c>
      <c r="H12" s="34"/>
    </row>
    <row r="13" spans="1:12" x14ac:dyDescent="0.25">
      <c r="A13" s="30">
        <v>9</v>
      </c>
      <c r="B13" s="30">
        <f>Stammdaten!A16</f>
        <v>0</v>
      </c>
      <c r="C13" s="52"/>
      <c r="D13" s="52"/>
      <c r="E13" s="53"/>
      <c r="F13" s="32" t="str">
        <f t="shared" si="0"/>
        <v/>
      </c>
      <c r="G13" s="36" t="e">
        <f>F13/H4*Gewichtung!F12</f>
        <v>#VALUE!</v>
      </c>
      <c r="H13" s="34"/>
    </row>
    <row r="14" spans="1:12" x14ac:dyDescent="0.25">
      <c r="A14" s="30">
        <v>10</v>
      </c>
      <c r="B14" s="30">
        <f>Stammdaten!A17</f>
        <v>0</v>
      </c>
      <c r="C14" s="52"/>
      <c r="D14" s="52"/>
      <c r="E14" s="53"/>
      <c r="F14" s="32" t="str">
        <f t="shared" si="0"/>
        <v/>
      </c>
      <c r="G14" s="36" t="e">
        <f>F14/H4*Gewichtung!F12</f>
        <v>#VALUE!</v>
      </c>
      <c r="H14" s="34"/>
    </row>
    <row r="15" spans="1:12" x14ac:dyDescent="0.25">
      <c r="A15" s="30">
        <v>11</v>
      </c>
      <c r="B15" s="30">
        <f>Stammdaten!A18</f>
        <v>0</v>
      </c>
      <c r="C15" s="52"/>
      <c r="D15" s="52"/>
      <c r="E15" s="53"/>
      <c r="F15" s="32" t="str">
        <f t="shared" si="0"/>
        <v/>
      </c>
      <c r="G15" s="36" t="e">
        <f>F15/H4*Gewichtung!F12</f>
        <v>#VALUE!</v>
      </c>
      <c r="H15" s="34"/>
    </row>
    <row r="16" spans="1:12" x14ac:dyDescent="0.25">
      <c r="A16" s="30">
        <v>12</v>
      </c>
      <c r="B16" s="30">
        <f>Stammdaten!A19</f>
        <v>0</v>
      </c>
      <c r="C16" s="52"/>
      <c r="D16" s="52"/>
      <c r="E16" s="53"/>
      <c r="F16" s="32" t="str">
        <f t="shared" si="0"/>
        <v/>
      </c>
      <c r="G16" s="36" t="e">
        <f>F16/H4*Gewichtung!F12</f>
        <v>#VALUE!</v>
      </c>
      <c r="H16" s="34"/>
    </row>
    <row r="17" spans="1:8" x14ac:dyDescent="0.25">
      <c r="A17" s="30">
        <v>13</v>
      </c>
      <c r="B17" s="30">
        <f>Stammdaten!A20</f>
        <v>0</v>
      </c>
      <c r="C17" s="52"/>
      <c r="D17" s="52"/>
      <c r="E17" s="53"/>
      <c r="F17" s="32" t="str">
        <f t="shared" si="0"/>
        <v/>
      </c>
      <c r="G17" s="36" t="e">
        <f>F17/H4*Gewichtung!F12</f>
        <v>#VALUE!</v>
      </c>
      <c r="H17" s="34"/>
    </row>
    <row r="18" spans="1:8" x14ac:dyDescent="0.25">
      <c r="A18" s="30">
        <v>14</v>
      </c>
      <c r="B18" s="30">
        <f>Stammdaten!A21</f>
        <v>0</v>
      </c>
      <c r="C18" s="52"/>
      <c r="D18" s="52"/>
      <c r="E18" s="53"/>
      <c r="F18" s="32" t="str">
        <f t="shared" si="0"/>
        <v/>
      </c>
      <c r="G18" s="36" t="e">
        <f>F18/H4*Gewichtung!F12</f>
        <v>#VALUE!</v>
      </c>
      <c r="H18" s="34"/>
    </row>
    <row r="19" spans="1:8" x14ac:dyDescent="0.25">
      <c r="A19" s="30">
        <v>15</v>
      </c>
      <c r="B19" s="30">
        <f>Stammdaten!A22</f>
        <v>0</v>
      </c>
      <c r="C19" s="52"/>
      <c r="D19" s="52"/>
      <c r="E19" s="53"/>
      <c r="F19" s="32" t="str">
        <f t="shared" si="0"/>
        <v/>
      </c>
      <c r="G19" s="36" t="e">
        <f>F19/H4*Gewichtung!F12</f>
        <v>#VALUE!</v>
      </c>
      <c r="H19" s="34"/>
    </row>
    <row r="20" spans="1:8" x14ac:dyDescent="0.25">
      <c r="A20" s="30">
        <v>16</v>
      </c>
      <c r="B20" s="30">
        <f>Stammdaten!A23</f>
        <v>0</v>
      </c>
      <c r="C20" s="52"/>
      <c r="D20" s="52"/>
      <c r="E20" s="53"/>
      <c r="F20" s="32" t="str">
        <f t="shared" si="0"/>
        <v/>
      </c>
      <c r="G20" s="36" t="e">
        <f>F20/H4*Gewichtung!F12</f>
        <v>#VALUE!</v>
      </c>
      <c r="H20" s="34"/>
    </row>
    <row r="21" spans="1:8" x14ac:dyDescent="0.25">
      <c r="A21" s="30">
        <v>17</v>
      </c>
      <c r="B21" s="30">
        <f>Stammdaten!A24</f>
        <v>0</v>
      </c>
      <c r="C21" s="52"/>
      <c r="D21" s="52"/>
      <c r="E21" s="53"/>
      <c r="F21" s="32" t="str">
        <f t="shared" si="0"/>
        <v/>
      </c>
      <c r="G21" s="36" t="e">
        <f>F21/H4*Gewichtung!F12</f>
        <v>#VALUE!</v>
      </c>
      <c r="H21" s="34"/>
    </row>
    <row r="22" spans="1:8" x14ac:dyDescent="0.25">
      <c r="A22" s="30">
        <v>18</v>
      </c>
      <c r="B22" s="30">
        <f>Stammdaten!A25</f>
        <v>0</v>
      </c>
      <c r="C22" s="52"/>
      <c r="D22" s="52"/>
      <c r="E22" s="53"/>
      <c r="F22" s="32" t="str">
        <f t="shared" si="0"/>
        <v/>
      </c>
      <c r="G22" s="36" t="e">
        <f>F22/H4*Gewichtung!F12</f>
        <v>#VALUE!</v>
      </c>
      <c r="H22" s="34"/>
    </row>
    <row r="23" spans="1:8" x14ac:dyDescent="0.25">
      <c r="A23" s="30">
        <v>19</v>
      </c>
      <c r="B23" s="30">
        <f>Stammdaten!A26</f>
        <v>0</v>
      </c>
      <c r="C23" s="52"/>
      <c r="D23" s="52"/>
      <c r="E23" s="53"/>
      <c r="F23" s="32" t="str">
        <f t="shared" si="0"/>
        <v/>
      </c>
      <c r="G23" s="36" t="e">
        <f>F23/H4*Gewichtung!F12</f>
        <v>#VALUE!</v>
      </c>
      <c r="H23" s="34"/>
    </row>
    <row r="24" spans="1:8" x14ac:dyDescent="0.25">
      <c r="A24" s="30">
        <v>20</v>
      </c>
      <c r="B24" s="30">
        <f>Stammdaten!A27</f>
        <v>0</v>
      </c>
      <c r="C24" s="52"/>
      <c r="D24" s="52"/>
      <c r="E24" s="53"/>
      <c r="F24" s="32" t="str">
        <f t="shared" si="0"/>
        <v/>
      </c>
      <c r="G24" s="36" t="e">
        <f>F24/H4*Gewichtung!F12</f>
        <v>#VALUE!</v>
      </c>
      <c r="H24" s="34"/>
    </row>
    <row r="25" spans="1:8" x14ac:dyDescent="0.25">
      <c r="A25" s="30">
        <v>21</v>
      </c>
      <c r="B25" s="30">
        <f>Stammdaten!A28</f>
        <v>0</v>
      </c>
      <c r="C25" s="52"/>
      <c r="D25" s="52"/>
      <c r="E25" s="53"/>
      <c r="F25" s="32" t="str">
        <f t="shared" si="0"/>
        <v/>
      </c>
      <c r="G25" s="36" t="e">
        <f>F25/H4*Gewichtung!F12</f>
        <v>#VALUE!</v>
      </c>
      <c r="H25" s="34"/>
    </row>
    <row r="26" spans="1:8" x14ac:dyDescent="0.25">
      <c r="A26" s="30">
        <v>22</v>
      </c>
      <c r="B26" s="30">
        <f>Stammdaten!A29</f>
        <v>0</v>
      </c>
      <c r="C26" s="52"/>
      <c r="D26" s="52"/>
      <c r="E26" s="53"/>
      <c r="F26" s="32" t="str">
        <f t="shared" si="0"/>
        <v/>
      </c>
      <c r="G26" s="36" t="e">
        <f>F26/H4*Gewichtung!F12</f>
        <v>#VALUE!</v>
      </c>
      <c r="H26" s="34"/>
    </row>
    <row r="27" spans="1:8" x14ac:dyDescent="0.25">
      <c r="A27" s="30">
        <v>23</v>
      </c>
      <c r="B27" s="30">
        <f>Stammdaten!A30</f>
        <v>0</v>
      </c>
      <c r="C27" s="52"/>
      <c r="D27" s="52"/>
      <c r="E27" s="53"/>
      <c r="F27" s="32" t="str">
        <f t="shared" si="0"/>
        <v/>
      </c>
      <c r="G27" s="36" t="e">
        <f>F27/H4*Gewichtung!F12</f>
        <v>#VALUE!</v>
      </c>
      <c r="H27" s="34"/>
    </row>
    <row r="28" spans="1:8" x14ac:dyDescent="0.25">
      <c r="A28" s="30">
        <v>24</v>
      </c>
      <c r="B28" s="30">
        <f>Stammdaten!A31</f>
        <v>0</v>
      </c>
      <c r="C28" s="52"/>
      <c r="D28" s="52"/>
      <c r="E28" s="54"/>
      <c r="F28" s="32" t="str">
        <f t="shared" si="0"/>
        <v/>
      </c>
      <c r="G28" s="36" t="e">
        <f>F28/H4*Gewichtung!F12</f>
        <v>#VALUE!</v>
      </c>
      <c r="H28" s="34"/>
    </row>
    <row r="29" spans="1:8" x14ac:dyDescent="0.25">
      <c r="A29" s="30">
        <v>25</v>
      </c>
      <c r="B29" s="30">
        <f>Stammdaten!A32</f>
        <v>0</v>
      </c>
      <c r="C29" s="52"/>
      <c r="D29" s="52"/>
      <c r="E29" s="54"/>
      <c r="F29" s="32" t="str">
        <f t="shared" si="0"/>
        <v/>
      </c>
      <c r="G29" s="36" t="e">
        <f>F29/H4*Gewichtung!F12</f>
        <v>#VALUE!</v>
      </c>
      <c r="H29" s="34"/>
    </row>
    <row r="30" spans="1:8" x14ac:dyDescent="0.25">
      <c r="A30" s="30">
        <v>26</v>
      </c>
      <c r="B30" s="30">
        <f>Stammdaten!A33</f>
        <v>0</v>
      </c>
      <c r="C30" s="52"/>
      <c r="D30" s="52"/>
      <c r="E30" s="54"/>
      <c r="F30" s="32" t="str">
        <f t="shared" si="0"/>
        <v/>
      </c>
      <c r="G30" s="36" t="e">
        <f>F30/H4*Gewichtung!F12</f>
        <v>#VALUE!</v>
      </c>
      <c r="H30" s="34"/>
    </row>
    <row r="31" spans="1:8" x14ac:dyDescent="0.25">
      <c r="A31" s="30">
        <v>27</v>
      </c>
      <c r="B31" s="30">
        <f>Stammdaten!A34</f>
        <v>0</v>
      </c>
      <c r="C31" s="52"/>
      <c r="D31" s="52"/>
      <c r="E31" s="54"/>
      <c r="F31" s="32" t="str">
        <f t="shared" si="0"/>
        <v/>
      </c>
      <c r="G31" s="36" t="e">
        <f>F31/H4*Gewichtung!F12</f>
        <v>#VALUE!</v>
      </c>
      <c r="H31" s="34"/>
    </row>
    <row r="32" spans="1:8" x14ac:dyDescent="0.25">
      <c r="A32" s="30">
        <v>28</v>
      </c>
      <c r="B32" s="30">
        <f>Stammdaten!A35</f>
        <v>0</v>
      </c>
      <c r="C32" s="52"/>
      <c r="D32" s="52"/>
      <c r="E32" s="54"/>
      <c r="F32" s="32" t="str">
        <f t="shared" si="0"/>
        <v/>
      </c>
      <c r="G32" s="36" t="e">
        <f>F32/H4*Gewichtung!F12</f>
        <v>#VALUE!</v>
      </c>
      <c r="H32" s="34"/>
    </row>
    <row r="33" spans="1:8" x14ac:dyDescent="0.25">
      <c r="A33" s="30">
        <v>29</v>
      </c>
      <c r="B33" s="30">
        <f>Stammdaten!A36</f>
        <v>0</v>
      </c>
      <c r="C33" s="52"/>
      <c r="D33" s="52"/>
      <c r="E33" s="54"/>
      <c r="F33" s="32" t="str">
        <f t="shared" si="0"/>
        <v/>
      </c>
      <c r="G33" s="36" t="e">
        <f>F33/H4*Gewichtung!F12</f>
        <v>#VALUE!</v>
      </c>
      <c r="H33" s="34"/>
    </row>
    <row r="34" spans="1:8" x14ac:dyDescent="0.25">
      <c r="A34" s="30">
        <v>30</v>
      </c>
      <c r="B34" s="30">
        <f>Stammdaten!A37</f>
        <v>0</v>
      </c>
      <c r="C34" s="52"/>
      <c r="D34" s="52"/>
      <c r="E34" s="54"/>
      <c r="F34" s="32" t="str">
        <f t="shared" si="0"/>
        <v/>
      </c>
      <c r="G34" s="36" t="e">
        <f>F34/H4*Gewichtung!F12</f>
        <v>#VALUE!</v>
      </c>
      <c r="H34" s="34"/>
    </row>
    <row r="35" spans="1:8" x14ac:dyDescent="0.25">
      <c r="A35" s="30">
        <v>31</v>
      </c>
      <c r="B35" s="30">
        <f>Stammdaten!A38</f>
        <v>0</v>
      </c>
      <c r="C35" s="52"/>
      <c r="D35" s="52"/>
      <c r="E35" s="54"/>
      <c r="F35" s="32" t="str">
        <f t="shared" si="0"/>
        <v/>
      </c>
      <c r="G35" s="36" t="e">
        <f>F35/H4*Gewichtung!F12</f>
        <v>#VALUE!</v>
      </c>
      <c r="H35" s="34"/>
    </row>
    <row r="36" spans="1:8" x14ac:dyDescent="0.25">
      <c r="A36" s="30">
        <v>32</v>
      </c>
      <c r="B36" s="30">
        <f>Stammdaten!A39</f>
        <v>0</v>
      </c>
      <c r="C36" s="52"/>
      <c r="D36" s="52"/>
      <c r="E36" s="54"/>
      <c r="F36" s="32" t="str">
        <f t="shared" si="0"/>
        <v/>
      </c>
      <c r="G36" s="36" t="e">
        <f>F36/H4*Gewichtung!F12</f>
        <v>#VALUE!</v>
      </c>
      <c r="H36" s="34"/>
    </row>
    <row r="37" spans="1:8" x14ac:dyDescent="0.25">
      <c r="A37" s="30">
        <v>33</v>
      </c>
      <c r="B37" s="30">
        <f>Stammdaten!A40</f>
        <v>0</v>
      </c>
      <c r="C37" s="52"/>
      <c r="D37" s="52"/>
      <c r="E37" s="54"/>
      <c r="F37" s="32" t="str">
        <f t="shared" si="0"/>
        <v/>
      </c>
      <c r="G37" s="36" t="e">
        <f>F37/H4*Gewichtung!F12</f>
        <v>#VALUE!</v>
      </c>
      <c r="H37" s="34"/>
    </row>
    <row r="38" spans="1:8" x14ac:dyDescent="0.25">
      <c r="A38" s="30">
        <v>34</v>
      </c>
      <c r="B38" s="30">
        <f>Stammdaten!A41</f>
        <v>0</v>
      </c>
      <c r="C38" s="52"/>
      <c r="D38" s="52"/>
      <c r="E38" s="54"/>
      <c r="F38" s="32" t="str">
        <f t="shared" si="0"/>
        <v/>
      </c>
      <c r="G38" s="36" t="e">
        <f>F38/H4*Gewichtung!F12</f>
        <v>#VALUE!</v>
      </c>
      <c r="H38" s="34"/>
    </row>
    <row r="39" spans="1:8" x14ac:dyDescent="0.25">
      <c r="A39" s="30">
        <v>35</v>
      </c>
      <c r="B39" s="30">
        <f>Stammdaten!A42</f>
        <v>0</v>
      </c>
      <c r="C39" s="52"/>
      <c r="D39" s="52"/>
      <c r="E39" s="53"/>
      <c r="F39" s="32" t="str">
        <f t="shared" si="0"/>
        <v/>
      </c>
      <c r="G39" s="36" t="e">
        <f>F39/H4*Gewichtung!F12</f>
        <v>#VALUE!</v>
      </c>
      <c r="H39" s="34"/>
    </row>
    <row r="40" spans="1:8" x14ac:dyDescent="0.25">
      <c r="A40" s="30">
        <v>36</v>
      </c>
      <c r="B40" s="30">
        <f>Stammdaten!A43</f>
        <v>0</v>
      </c>
      <c r="C40" s="52"/>
      <c r="D40" s="52"/>
      <c r="E40" s="53"/>
      <c r="F40" s="32" t="str">
        <f t="shared" si="0"/>
        <v/>
      </c>
      <c r="G40" s="36" t="e">
        <f>F40/H4*Gewichtung!F12</f>
        <v>#VALUE!</v>
      </c>
      <c r="H40" s="34"/>
    </row>
    <row r="41" spans="1:8" x14ac:dyDescent="0.25">
      <c r="A41" s="30">
        <v>37</v>
      </c>
      <c r="B41" s="30">
        <f>Stammdaten!A44</f>
        <v>0</v>
      </c>
      <c r="C41" s="52"/>
      <c r="D41" s="52"/>
      <c r="E41" s="53"/>
      <c r="F41" s="32" t="str">
        <f t="shared" si="0"/>
        <v/>
      </c>
      <c r="G41" s="36" t="e">
        <f>F41/H4*Gewichtung!F12</f>
        <v>#VALUE!</v>
      </c>
      <c r="H41" s="34"/>
    </row>
    <row r="42" spans="1:8" x14ac:dyDescent="0.25">
      <c r="A42" s="30">
        <v>38</v>
      </c>
      <c r="B42" s="30">
        <f>Stammdaten!A45</f>
        <v>0</v>
      </c>
      <c r="C42" s="52"/>
      <c r="D42" s="52"/>
      <c r="E42" s="53"/>
      <c r="F42" s="32" t="str">
        <f t="shared" si="0"/>
        <v/>
      </c>
      <c r="G42" s="36" t="e">
        <f>F42/H4*Gewichtung!F12</f>
        <v>#VALUE!</v>
      </c>
      <c r="H42" s="34"/>
    </row>
    <row r="43" spans="1:8" x14ac:dyDescent="0.25">
      <c r="A43" s="30">
        <v>39</v>
      </c>
      <c r="B43" s="30">
        <f>Stammdaten!A46</f>
        <v>0</v>
      </c>
      <c r="C43" s="52"/>
      <c r="D43" s="52"/>
      <c r="E43" s="53"/>
      <c r="F43" s="32" t="str">
        <f t="shared" si="0"/>
        <v/>
      </c>
      <c r="G43" s="36" t="e">
        <f>F43/H4*Gewichtung!F12</f>
        <v>#VALUE!</v>
      </c>
      <c r="H43" s="34"/>
    </row>
    <row r="44" spans="1:8" x14ac:dyDescent="0.25">
      <c r="A44" s="30">
        <v>40</v>
      </c>
      <c r="B44" s="30">
        <f>Stammdaten!A47</f>
        <v>0</v>
      </c>
      <c r="C44" s="52"/>
      <c r="D44" s="52"/>
      <c r="E44" s="53"/>
      <c r="F44" s="32" t="str">
        <f t="shared" si="0"/>
        <v/>
      </c>
      <c r="G44" s="36" t="e">
        <f>F44/H4*Gewichtung!F12</f>
        <v>#VALUE!</v>
      </c>
      <c r="H44" s="34"/>
    </row>
    <row r="45" spans="1:8" x14ac:dyDescent="0.25">
      <c r="A45" s="30">
        <v>41</v>
      </c>
      <c r="B45" s="30">
        <f>Stammdaten!A48</f>
        <v>0</v>
      </c>
      <c r="C45" s="52"/>
      <c r="D45" s="52"/>
      <c r="E45" s="53"/>
      <c r="F45" s="32" t="str">
        <f t="shared" si="0"/>
        <v/>
      </c>
      <c r="G45" s="36" t="e">
        <f>F45/H4*Gewichtung!F12</f>
        <v>#VALUE!</v>
      </c>
      <c r="H45" s="34"/>
    </row>
    <row r="46" spans="1:8" x14ac:dyDescent="0.25">
      <c r="A46" s="30">
        <v>42</v>
      </c>
      <c r="B46" s="30">
        <f>Stammdaten!A49</f>
        <v>0</v>
      </c>
      <c r="C46" s="52"/>
      <c r="D46" s="52"/>
      <c r="E46" s="53"/>
      <c r="F46" s="32" t="str">
        <f t="shared" si="0"/>
        <v/>
      </c>
      <c r="G46" s="36" t="e">
        <f>F46/H4*Gewichtung!F12</f>
        <v>#VALUE!</v>
      </c>
      <c r="H46" s="34"/>
    </row>
    <row r="47" spans="1:8" x14ac:dyDescent="0.25">
      <c r="A47" s="30">
        <v>43</v>
      </c>
      <c r="B47" s="30">
        <f>Stammdaten!A50</f>
        <v>0</v>
      </c>
      <c r="C47" s="52"/>
      <c r="D47" s="52"/>
      <c r="E47" s="53"/>
      <c r="F47" s="32" t="str">
        <f t="shared" si="0"/>
        <v/>
      </c>
      <c r="G47" s="36" t="e">
        <f>F47/H4*Gewichtung!F12</f>
        <v>#VALUE!</v>
      </c>
      <c r="H47" s="34"/>
    </row>
    <row r="48" spans="1:8" x14ac:dyDescent="0.25">
      <c r="A48" s="30">
        <v>44</v>
      </c>
      <c r="B48" s="30">
        <f>Stammdaten!A51</f>
        <v>0</v>
      </c>
      <c r="C48" s="52"/>
      <c r="D48" s="52"/>
      <c r="E48" s="53"/>
      <c r="F48" s="32" t="str">
        <f t="shared" si="0"/>
        <v/>
      </c>
      <c r="G48" s="36" t="e">
        <f>F48/H4*Gewichtung!F12</f>
        <v>#VALUE!</v>
      </c>
      <c r="H48" s="34"/>
    </row>
    <row r="49" spans="1:8" x14ac:dyDescent="0.25">
      <c r="A49" s="30">
        <v>45</v>
      </c>
      <c r="B49" s="30">
        <f>Stammdaten!A52</f>
        <v>0</v>
      </c>
      <c r="C49" s="52"/>
      <c r="D49" s="52"/>
      <c r="E49" s="53"/>
      <c r="F49" s="32" t="str">
        <f t="shared" si="0"/>
        <v/>
      </c>
      <c r="G49" s="36" t="e">
        <f>F49/H4*Gewichtung!F12</f>
        <v>#VALUE!</v>
      </c>
      <c r="H49" s="34"/>
    </row>
    <row r="50" spans="1:8" x14ac:dyDescent="0.25">
      <c r="A50" s="30">
        <v>46</v>
      </c>
      <c r="B50" s="30">
        <f>Stammdaten!A53</f>
        <v>0</v>
      </c>
      <c r="C50" s="52"/>
      <c r="D50" s="52"/>
      <c r="E50" s="53"/>
      <c r="F50" s="32" t="str">
        <f t="shared" si="0"/>
        <v/>
      </c>
      <c r="G50" s="36" t="e">
        <f>F50/H4*Gewichtung!F12</f>
        <v>#VALUE!</v>
      </c>
      <c r="H50" s="34"/>
    </row>
    <row r="51" spans="1:8" x14ac:dyDescent="0.25">
      <c r="A51" s="30">
        <v>47</v>
      </c>
      <c r="B51" s="30">
        <f>Stammdaten!A54</f>
        <v>0</v>
      </c>
      <c r="C51" s="52"/>
      <c r="D51" s="52"/>
      <c r="E51" s="53"/>
      <c r="F51" s="32" t="str">
        <f t="shared" si="0"/>
        <v/>
      </c>
      <c r="G51" s="36" t="e">
        <f>F51/H4*Gewichtung!F12</f>
        <v>#VALUE!</v>
      </c>
      <c r="H51" s="34"/>
    </row>
    <row r="52" spans="1:8" x14ac:dyDescent="0.25">
      <c r="A52" s="30">
        <v>48</v>
      </c>
      <c r="B52" s="30">
        <f>Stammdaten!A55</f>
        <v>0</v>
      </c>
      <c r="C52" s="52"/>
      <c r="D52" s="52"/>
      <c r="E52" s="53"/>
      <c r="F52" s="32" t="str">
        <f t="shared" si="0"/>
        <v/>
      </c>
      <c r="G52" s="36" t="e">
        <f>F52/H4*Gewichtung!F12</f>
        <v>#VALUE!</v>
      </c>
      <c r="H52" s="34"/>
    </row>
    <row r="53" spans="1:8" x14ac:dyDescent="0.25">
      <c r="A53" s="30">
        <v>49</v>
      </c>
      <c r="B53" s="30">
        <f>Stammdaten!A56</f>
        <v>0</v>
      </c>
      <c r="C53" s="52"/>
      <c r="D53" s="52"/>
      <c r="E53" s="53"/>
      <c r="F53" s="32" t="str">
        <f t="shared" si="0"/>
        <v/>
      </c>
      <c r="G53" s="36" t="e">
        <f>F53/H4*Gewichtung!F12</f>
        <v>#VALUE!</v>
      </c>
      <c r="H53" s="34"/>
    </row>
    <row r="54" spans="1:8" x14ac:dyDescent="0.25">
      <c r="A54" s="30">
        <v>50</v>
      </c>
      <c r="B54" s="30">
        <f>Stammdaten!A57</f>
        <v>0</v>
      </c>
      <c r="C54" s="52"/>
      <c r="D54" s="52"/>
      <c r="E54" s="53"/>
      <c r="F54" s="32" t="str">
        <f t="shared" si="0"/>
        <v/>
      </c>
      <c r="G54" s="36" t="e">
        <f>F54/H4*Gewichtung!F12</f>
        <v>#VALUE!</v>
      </c>
      <c r="H54" s="34"/>
    </row>
  </sheetData>
  <sheetProtection algorithmName="SHA-512" hashValue="By7CZDRhnugSM0lJR1NKM69NZqE9VAgdLV9BbOIJVrMHBPDYA8tsbBynzFGR4RvoLBjC6p+beWzPKl7O4cCG5w==" saltValue="8rAUPtNYw1PZ0Y9cCYpI2g==" spinCount="100000" sheet="1" objects="1" scenarios="1"/>
  <mergeCells count="2">
    <mergeCell ref="A3:F3"/>
    <mergeCell ref="A1:D1"/>
  </mergeCells>
  <conditionalFormatting sqref="C5:D54">
    <cfRule type="colorScale" priority="3">
      <colorScale>
        <cfvo type="num" val="0"/>
        <cfvo type="num" val="1"/>
        <cfvo type="num" val="2"/>
        <color rgb="FFF8696B"/>
        <color rgb="FFFFEB84"/>
        <color rgb="FF63BE7B"/>
      </colorScale>
    </cfRule>
  </conditionalFormatting>
  <conditionalFormatting sqref="F5:F54">
    <cfRule type="colorScale" priority="2">
      <colorScale>
        <cfvo type="num" val="0"/>
        <cfvo type="num" val="1"/>
        <cfvo type="num" val="2"/>
        <color rgb="FFF8696B"/>
        <color rgb="FFFFEB84"/>
        <color rgb="FF63BE7B"/>
      </colorScale>
    </cfRule>
  </conditionalFormatting>
  <conditionalFormatting sqref="G5:G54">
    <cfRule type="colorScale" priority="1">
      <colorScale>
        <cfvo type="num" val="0"/>
        <cfvo type="percentile" val="5"/>
        <cfvo type="num" val="10"/>
        <color rgb="FFF8696B"/>
        <color rgb="FFFFEB84"/>
        <color rgb="FF63BE7B"/>
      </colorScale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CEDDA-8BBA-4A12-82E1-7BF928187560}">
  <dimension ref="A1:M54"/>
  <sheetViews>
    <sheetView workbookViewId="0">
      <selection activeCell="H5" sqref="H5"/>
    </sheetView>
  </sheetViews>
  <sheetFormatPr baseColWidth="10" defaultColWidth="11.42578125" defaultRowHeight="15" x14ac:dyDescent="0.25"/>
  <cols>
    <col min="1" max="2" width="11.42578125" style="5"/>
    <col min="3" max="3" width="17.28515625" style="5" customWidth="1"/>
    <col min="4" max="4" width="16.140625" style="5" customWidth="1"/>
    <col min="5" max="5" width="14.28515625" style="5" customWidth="1"/>
    <col min="6" max="6" width="34.28515625" customWidth="1"/>
    <col min="7" max="7" width="17.7109375" style="18" customWidth="1"/>
    <col min="8" max="8" width="11.42578125" style="5"/>
    <col min="9" max="9" width="16" customWidth="1"/>
  </cols>
  <sheetData>
    <row r="1" spans="1:13" ht="17.25" x14ac:dyDescent="0.3">
      <c r="A1" s="90" t="s">
        <v>40</v>
      </c>
      <c r="B1" s="83"/>
      <c r="C1" s="83"/>
      <c r="D1" s="83"/>
      <c r="E1"/>
    </row>
    <row r="3" spans="1:13" ht="15.75" thickBot="1" x14ac:dyDescent="0.3">
      <c r="A3" s="83" t="s">
        <v>35</v>
      </c>
      <c r="B3" s="83"/>
      <c r="C3" s="83"/>
      <c r="D3" s="83"/>
      <c r="E3" s="83"/>
      <c r="F3" s="83"/>
      <c r="G3" s="83"/>
      <c r="I3" s="15" t="s">
        <v>36</v>
      </c>
    </row>
    <row r="4" spans="1:13" ht="45" x14ac:dyDescent="0.25">
      <c r="A4" s="29" t="s">
        <v>37</v>
      </c>
      <c r="B4" s="29" t="s">
        <v>4</v>
      </c>
      <c r="C4" s="29" t="s">
        <v>17</v>
      </c>
      <c r="D4" s="29" t="s">
        <v>41</v>
      </c>
      <c r="E4" s="29" t="s">
        <v>42</v>
      </c>
      <c r="F4" s="29" t="s">
        <v>7</v>
      </c>
      <c r="G4" s="31" t="s">
        <v>39</v>
      </c>
      <c r="H4" s="35" t="str">
        <f>"Punktzahl Gewichtet (Max. " &amp; Gewichtung!I12 &amp; ")"</f>
        <v>Punktzahl Gewichtet (Max. 15)</v>
      </c>
      <c r="I4" s="33">
        <v>2</v>
      </c>
      <c r="J4" s="6"/>
      <c r="K4" s="6"/>
      <c r="L4" s="6"/>
      <c r="M4" s="6"/>
    </row>
    <row r="5" spans="1:13" x14ac:dyDescent="0.25">
      <c r="A5" s="30">
        <v>1</v>
      </c>
      <c r="B5" s="30">
        <f>Stammdaten!A8</f>
        <v>0</v>
      </c>
      <c r="C5" s="52"/>
      <c r="D5" s="52"/>
      <c r="E5" s="52"/>
      <c r="F5" s="53"/>
      <c r="G5" s="32" t="str">
        <f>IF(COUNT(C5:E5)=0,"",AVERAGE(C5:E5))</f>
        <v/>
      </c>
      <c r="H5" s="36" t="e">
        <f>G5/I4*Gewichtung!I12</f>
        <v>#VALUE!</v>
      </c>
      <c r="I5" s="34"/>
    </row>
    <row r="6" spans="1:13" x14ac:dyDescent="0.25">
      <c r="A6" s="30">
        <v>2</v>
      </c>
      <c r="B6" s="30">
        <f>Stammdaten!A9</f>
        <v>0</v>
      </c>
      <c r="C6" s="52"/>
      <c r="D6" s="52"/>
      <c r="E6" s="52"/>
      <c r="F6" s="53"/>
      <c r="G6" s="32" t="str">
        <f>IF(COUNT(C6:E6)=0,"",AVERAGE(C6:E6))</f>
        <v/>
      </c>
      <c r="H6" s="36" t="e">
        <f>G6/I4*Gewichtung!I12</f>
        <v>#VALUE!</v>
      </c>
      <c r="I6" s="34"/>
    </row>
    <row r="7" spans="1:13" x14ac:dyDescent="0.25">
      <c r="A7" s="30">
        <v>3</v>
      </c>
      <c r="B7" s="30">
        <f>Stammdaten!A10</f>
        <v>0</v>
      </c>
      <c r="C7" s="52"/>
      <c r="D7" s="52"/>
      <c r="E7" s="52"/>
      <c r="F7" s="53"/>
      <c r="G7" s="32" t="str">
        <f>IF(COUNT(C7:E7)=0,"",AVERAGE(C7:E7))</f>
        <v/>
      </c>
      <c r="H7" s="36" t="e">
        <f>G7/I4*Gewichtung!I12</f>
        <v>#VALUE!</v>
      </c>
      <c r="I7" s="34"/>
    </row>
    <row r="8" spans="1:13" x14ac:dyDescent="0.25">
      <c r="A8" s="30">
        <v>4</v>
      </c>
      <c r="B8" s="30">
        <f>Stammdaten!A11</f>
        <v>0</v>
      </c>
      <c r="C8" s="52"/>
      <c r="D8" s="52"/>
      <c r="E8" s="52"/>
      <c r="F8" s="53"/>
      <c r="G8" s="32" t="str">
        <f>IF(COUNT(C8:E8)=0,"",AVERAGE(C8:E8))</f>
        <v/>
      </c>
      <c r="H8" s="36" t="e">
        <f>G8/I4*Gewichtung!I12</f>
        <v>#VALUE!</v>
      </c>
      <c r="I8" s="34"/>
    </row>
    <row r="9" spans="1:13" x14ac:dyDescent="0.25">
      <c r="A9" s="30">
        <v>5</v>
      </c>
      <c r="B9" s="30">
        <f>Stammdaten!A12</f>
        <v>0</v>
      </c>
      <c r="C9" s="52"/>
      <c r="D9" s="52"/>
      <c r="E9" s="52"/>
      <c r="F9" s="53"/>
      <c r="G9" s="32" t="str">
        <f>IF(COUNT(C9:E9)=0,"",AVERAGE(C9:E9))</f>
        <v/>
      </c>
      <c r="H9" s="36" t="e">
        <f>G9/I4*Gewichtung!I12</f>
        <v>#VALUE!</v>
      </c>
      <c r="I9" s="34"/>
    </row>
    <row r="10" spans="1:13" x14ac:dyDescent="0.25">
      <c r="A10" s="30">
        <v>6</v>
      </c>
      <c r="B10" s="30">
        <f>Stammdaten!A13</f>
        <v>0</v>
      </c>
      <c r="C10" s="52"/>
      <c r="D10" s="52"/>
      <c r="E10" s="52"/>
      <c r="F10" s="53"/>
      <c r="G10" s="32" t="str">
        <f t="shared" ref="G10:G54" si="0">IF(COUNT(C10:E10)=0,"",AVERAGE(C10:E10))</f>
        <v/>
      </c>
      <c r="H10" s="36" t="e">
        <f>G10/I4*Gewichtung!I12</f>
        <v>#VALUE!</v>
      </c>
      <c r="I10" s="34"/>
    </row>
    <row r="11" spans="1:13" x14ac:dyDescent="0.25">
      <c r="A11" s="30">
        <v>7</v>
      </c>
      <c r="B11" s="30">
        <f>Stammdaten!A14</f>
        <v>0</v>
      </c>
      <c r="C11" s="52"/>
      <c r="D11" s="52"/>
      <c r="E11" s="52"/>
      <c r="F11" s="53"/>
      <c r="G11" s="32" t="str">
        <f t="shared" si="0"/>
        <v/>
      </c>
      <c r="H11" s="36" t="e">
        <f>G11/I4*Gewichtung!I12</f>
        <v>#VALUE!</v>
      </c>
      <c r="I11" s="34"/>
    </row>
    <row r="12" spans="1:13" x14ac:dyDescent="0.25">
      <c r="A12" s="30">
        <v>8</v>
      </c>
      <c r="B12" s="30">
        <f>Stammdaten!A15</f>
        <v>0</v>
      </c>
      <c r="C12" s="52"/>
      <c r="D12" s="52"/>
      <c r="E12" s="52"/>
      <c r="F12" s="53"/>
      <c r="G12" s="32" t="str">
        <f t="shared" si="0"/>
        <v/>
      </c>
      <c r="H12" s="36" t="e">
        <f>G12/I4*Gewichtung!I12</f>
        <v>#VALUE!</v>
      </c>
      <c r="I12" s="34"/>
    </row>
    <row r="13" spans="1:13" x14ac:dyDescent="0.25">
      <c r="A13" s="30">
        <v>9</v>
      </c>
      <c r="B13" s="30">
        <f>Stammdaten!A16</f>
        <v>0</v>
      </c>
      <c r="C13" s="52"/>
      <c r="D13" s="52"/>
      <c r="E13" s="52"/>
      <c r="F13" s="53"/>
      <c r="G13" s="32" t="str">
        <f t="shared" si="0"/>
        <v/>
      </c>
      <c r="H13" s="36" t="e">
        <f>G13/I4*Gewichtung!I12</f>
        <v>#VALUE!</v>
      </c>
      <c r="I13" s="34"/>
    </row>
    <row r="14" spans="1:13" x14ac:dyDescent="0.25">
      <c r="A14" s="30">
        <v>10</v>
      </c>
      <c r="B14" s="30">
        <f>Stammdaten!A17</f>
        <v>0</v>
      </c>
      <c r="C14" s="52"/>
      <c r="D14" s="52"/>
      <c r="E14" s="52"/>
      <c r="F14" s="53"/>
      <c r="G14" s="32" t="str">
        <f t="shared" si="0"/>
        <v/>
      </c>
      <c r="H14" s="36" t="e">
        <f>G14/I4*Gewichtung!I12</f>
        <v>#VALUE!</v>
      </c>
      <c r="I14" s="34"/>
    </row>
    <row r="15" spans="1:13" x14ac:dyDescent="0.25">
      <c r="A15" s="30">
        <v>11</v>
      </c>
      <c r="B15" s="30">
        <f>Stammdaten!A18</f>
        <v>0</v>
      </c>
      <c r="C15" s="52"/>
      <c r="D15" s="52"/>
      <c r="E15" s="52"/>
      <c r="F15" s="53"/>
      <c r="G15" s="32" t="str">
        <f t="shared" si="0"/>
        <v/>
      </c>
      <c r="H15" s="36" t="e">
        <f>G15/I4*Gewichtung!I12</f>
        <v>#VALUE!</v>
      </c>
      <c r="I15" s="34"/>
    </row>
    <row r="16" spans="1:13" x14ac:dyDescent="0.25">
      <c r="A16" s="30">
        <v>12</v>
      </c>
      <c r="B16" s="30">
        <f>Stammdaten!A19</f>
        <v>0</v>
      </c>
      <c r="C16" s="52"/>
      <c r="D16" s="52"/>
      <c r="E16" s="52"/>
      <c r="F16" s="53"/>
      <c r="G16" s="32" t="str">
        <f t="shared" si="0"/>
        <v/>
      </c>
      <c r="H16" s="36" t="e">
        <f>G16/I4*Gewichtung!I12</f>
        <v>#VALUE!</v>
      </c>
      <c r="I16" s="34"/>
    </row>
    <row r="17" spans="1:9" x14ac:dyDescent="0.25">
      <c r="A17" s="30">
        <v>13</v>
      </c>
      <c r="B17" s="30">
        <f>Stammdaten!A20</f>
        <v>0</v>
      </c>
      <c r="C17" s="52"/>
      <c r="D17" s="52"/>
      <c r="E17" s="52"/>
      <c r="F17" s="53"/>
      <c r="G17" s="32" t="str">
        <f t="shared" si="0"/>
        <v/>
      </c>
      <c r="H17" s="36" t="e">
        <f>G17/I4*Gewichtung!I12</f>
        <v>#VALUE!</v>
      </c>
      <c r="I17" s="34"/>
    </row>
    <row r="18" spans="1:9" x14ac:dyDescent="0.25">
      <c r="A18" s="30">
        <v>14</v>
      </c>
      <c r="B18" s="30">
        <f>Stammdaten!A21</f>
        <v>0</v>
      </c>
      <c r="C18" s="52"/>
      <c r="D18" s="52"/>
      <c r="E18" s="52"/>
      <c r="F18" s="53"/>
      <c r="G18" s="32" t="str">
        <f t="shared" si="0"/>
        <v/>
      </c>
      <c r="H18" s="36" t="e">
        <f>G18/I4*Gewichtung!I12</f>
        <v>#VALUE!</v>
      </c>
      <c r="I18" s="34"/>
    </row>
    <row r="19" spans="1:9" x14ac:dyDescent="0.25">
      <c r="A19" s="30">
        <v>15</v>
      </c>
      <c r="B19" s="30">
        <f>Stammdaten!A22</f>
        <v>0</v>
      </c>
      <c r="C19" s="52"/>
      <c r="D19" s="52"/>
      <c r="E19" s="52"/>
      <c r="F19" s="53"/>
      <c r="G19" s="32" t="str">
        <f t="shared" si="0"/>
        <v/>
      </c>
      <c r="H19" s="36" t="e">
        <f>G19/I4*Gewichtung!I12</f>
        <v>#VALUE!</v>
      </c>
      <c r="I19" s="34"/>
    </row>
    <row r="20" spans="1:9" x14ac:dyDescent="0.25">
      <c r="A20" s="30">
        <v>16</v>
      </c>
      <c r="B20" s="30">
        <f>Stammdaten!A23</f>
        <v>0</v>
      </c>
      <c r="C20" s="52"/>
      <c r="D20" s="52"/>
      <c r="E20" s="52"/>
      <c r="F20" s="53"/>
      <c r="G20" s="32" t="str">
        <f t="shared" si="0"/>
        <v/>
      </c>
      <c r="H20" s="36" t="e">
        <f>G20/I4*Gewichtung!I12</f>
        <v>#VALUE!</v>
      </c>
      <c r="I20" s="34"/>
    </row>
    <row r="21" spans="1:9" x14ac:dyDescent="0.25">
      <c r="A21" s="30">
        <v>17</v>
      </c>
      <c r="B21" s="30">
        <f>Stammdaten!A24</f>
        <v>0</v>
      </c>
      <c r="C21" s="52"/>
      <c r="D21" s="52"/>
      <c r="E21" s="52"/>
      <c r="F21" s="53"/>
      <c r="G21" s="32" t="str">
        <f t="shared" si="0"/>
        <v/>
      </c>
      <c r="H21" s="36" t="e">
        <f>G21/I4*Gewichtung!I12</f>
        <v>#VALUE!</v>
      </c>
      <c r="I21" s="34"/>
    </row>
    <row r="22" spans="1:9" x14ac:dyDescent="0.25">
      <c r="A22" s="30">
        <v>18</v>
      </c>
      <c r="B22" s="30">
        <f>Stammdaten!A25</f>
        <v>0</v>
      </c>
      <c r="C22" s="52"/>
      <c r="D22" s="52"/>
      <c r="E22" s="52"/>
      <c r="F22" s="53"/>
      <c r="G22" s="32" t="str">
        <f t="shared" si="0"/>
        <v/>
      </c>
      <c r="H22" s="36" t="e">
        <f>G22/I4*Gewichtung!I12</f>
        <v>#VALUE!</v>
      </c>
      <c r="I22" s="34"/>
    </row>
    <row r="23" spans="1:9" x14ac:dyDescent="0.25">
      <c r="A23" s="30">
        <v>19</v>
      </c>
      <c r="B23" s="30">
        <f>Stammdaten!A26</f>
        <v>0</v>
      </c>
      <c r="C23" s="52"/>
      <c r="D23" s="52"/>
      <c r="E23" s="52"/>
      <c r="F23" s="53"/>
      <c r="G23" s="32" t="str">
        <f t="shared" si="0"/>
        <v/>
      </c>
      <c r="H23" s="36" t="e">
        <f>G23/I4*Gewichtung!I12</f>
        <v>#VALUE!</v>
      </c>
      <c r="I23" s="34"/>
    </row>
    <row r="24" spans="1:9" x14ac:dyDescent="0.25">
      <c r="A24" s="30">
        <v>20</v>
      </c>
      <c r="B24" s="30">
        <f>Stammdaten!A27</f>
        <v>0</v>
      </c>
      <c r="C24" s="52"/>
      <c r="D24" s="52"/>
      <c r="E24" s="52"/>
      <c r="F24" s="53"/>
      <c r="G24" s="32" t="str">
        <f t="shared" si="0"/>
        <v/>
      </c>
      <c r="H24" s="36" t="e">
        <f>G24/I4*Gewichtung!I12</f>
        <v>#VALUE!</v>
      </c>
      <c r="I24" s="34"/>
    </row>
    <row r="25" spans="1:9" x14ac:dyDescent="0.25">
      <c r="A25" s="30">
        <v>21</v>
      </c>
      <c r="B25" s="30">
        <f>Stammdaten!A28</f>
        <v>0</v>
      </c>
      <c r="C25" s="52"/>
      <c r="D25" s="52"/>
      <c r="E25" s="52"/>
      <c r="F25" s="53"/>
      <c r="G25" s="32" t="str">
        <f t="shared" si="0"/>
        <v/>
      </c>
      <c r="H25" s="36" t="e">
        <f>G25/I4*Gewichtung!I12</f>
        <v>#VALUE!</v>
      </c>
      <c r="I25" s="34"/>
    </row>
    <row r="26" spans="1:9" x14ac:dyDescent="0.25">
      <c r="A26" s="30">
        <v>22</v>
      </c>
      <c r="B26" s="30">
        <f>Stammdaten!A29</f>
        <v>0</v>
      </c>
      <c r="C26" s="52"/>
      <c r="D26" s="52"/>
      <c r="E26" s="52"/>
      <c r="F26" s="53"/>
      <c r="G26" s="32" t="str">
        <f t="shared" si="0"/>
        <v/>
      </c>
      <c r="H26" s="36" t="e">
        <f>G26/I4*Gewichtung!I12</f>
        <v>#VALUE!</v>
      </c>
      <c r="I26" s="34"/>
    </row>
    <row r="27" spans="1:9" x14ac:dyDescent="0.25">
      <c r="A27" s="30">
        <v>23</v>
      </c>
      <c r="B27" s="30">
        <f>Stammdaten!A30</f>
        <v>0</v>
      </c>
      <c r="C27" s="52"/>
      <c r="D27" s="52"/>
      <c r="E27" s="52"/>
      <c r="F27" s="53"/>
      <c r="G27" s="32" t="str">
        <f t="shared" si="0"/>
        <v/>
      </c>
      <c r="H27" s="36" t="e">
        <f>G27/I4*Gewichtung!I12</f>
        <v>#VALUE!</v>
      </c>
      <c r="I27" s="34"/>
    </row>
    <row r="28" spans="1:9" x14ac:dyDescent="0.25">
      <c r="A28" s="30">
        <v>24</v>
      </c>
      <c r="B28" s="30">
        <f>Stammdaten!A31</f>
        <v>0</v>
      </c>
      <c r="C28" s="52"/>
      <c r="D28" s="52"/>
      <c r="E28" s="52"/>
      <c r="F28" s="53"/>
      <c r="G28" s="32" t="str">
        <f t="shared" si="0"/>
        <v/>
      </c>
      <c r="H28" s="36" t="e">
        <f>G28/I4*Gewichtung!I12</f>
        <v>#VALUE!</v>
      </c>
      <c r="I28" s="34"/>
    </row>
    <row r="29" spans="1:9" x14ac:dyDescent="0.25">
      <c r="A29" s="30">
        <v>25</v>
      </c>
      <c r="B29" s="30">
        <f>Stammdaten!A32</f>
        <v>0</v>
      </c>
      <c r="C29" s="52"/>
      <c r="D29" s="52"/>
      <c r="E29" s="52"/>
      <c r="F29" s="53"/>
      <c r="G29" s="32" t="str">
        <f t="shared" si="0"/>
        <v/>
      </c>
      <c r="H29" s="36" t="e">
        <f>G29/I4*Gewichtung!I12</f>
        <v>#VALUE!</v>
      </c>
      <c r="I29" s="34"/>
    </row>
    <row r="30" spans="1:9" x14ac:dyDescent="0.25">
      <c r="A30" s="30">
        <v>26</v>
      </c>
      <c r="B30" s="30">
        <f>Stammdaten!A33</f>
        <v>0</v>
      </c>
      <c r="C30" s="52"/>
      <c r="D30" s="52"/>
      <c r="E30" s="52"/>
      <c r="F30" s="53"/>
      <c r="G30" s="32" t="str">
        <f t="shared" si="0"/>
        <v/>
      </c>
      <c r="H30" s="36" t="e">
        <f>G30/I4*Gewichtung!I12</f>
        <v>#VALUE!</v>
      </c>
      <c r="I30" s="34"/>
    </row>
    <row r="31" spans="1:9" x14ac:dyDescent="0.25">
      <c r="A31" s="30">
        <v>27</v>
      </c>
      <c r="B31" s="30">
        <f>Stammdaten!A34</f>
        <v>0</v>
      </c>
      <c r="C31" s="52"/>
      <c r="D31" s="52"/>
      <c r="E31" s="52"/>
      <c r="F31" s="53"/>
      <c r="G31" s="32" t="str">
        <f t="shared" si="0"/>
        <v/>
      </c>
      <c r="H31" s="36" t="e">
        <f>G31/I4*Gewichtung!I12</f>
        <v>#VALUE!</v>
      </c>
      <c r="I31" s="34"/>
    </row>
    <row r="32" spans="1:9" x14ac:dyDescent="0.25">
      <c r="A32" s="30">
        <v>28</v>
      </c>
      <c r="B32" s="30">
        <f>Stammdaten!A35</f>
        <v>0</v>
      </c>
      <c r="C32" s="52"/>
      <c r="D32" s="52"/>
      <c r="E32" s="52"/>
      <c r="F32" s="53"/>
      <c r="G32" s="32" t="str">
        <f t="shared" si="0"/>
        <v/>
      </c>
      <c r="H32" s="36" t="e">
        <f>G32/I4*Gewichtung!I12</f>
        <v>#VALUE!</v>
      </c>
      <c r="I32" s="34"/>
    </row>
    <row r="33" spans="1:9" x14ac:dyDescent="0.25">
      <c r="A33" s="30">
        <v>29</v>
      </c>
      <c r="B33" s="30">
        <f>Stammdaten!A36</f>
        <v>0</v>
      </c>
      <c r="C33" s="52"/>
      <c r="D33" s="52"/>
      <c r="E33" s="52"/>
      <c r="F33" s="53"/>
      <c r="G33" s="32" t="str">
        <f t="shared" si="0"/>
        <v/>
      </c>
      <c r="H33" s="36" t="e">
        <f>G33/I4*Gewichtung!I12</f>
        <v>#VALUE!</v>
      </c>
      <c r="I33" s="34"/>
    </row>
    <row r="34" spans="1:9" x14ac:dyDescent="0.25">
      <c r="A34" s="30">
        <v>30</v>
      </c>
      <c r="B34" s="30">
        <f>Stammdaten!A37</f>
        <v>0</v>
      </c>
      <c r="C34" s="52"/>
      <c r="D34" s="52"/>
      <c r="E34" s="52"/>
      <c r="F34" s="53"/>
      <c r="G34" s="32" t="str">
        <f t="shared" si="0"/>
        <v/>
      </c>
      <c r="H34" s="36" t="e">
        <f>G34/I4*Gewichtung!I12</f>
        <v>#VALUE!</v>
      </c>
      <c r="I34" s="34"/>
    </row>
    <row r="35" spans="1:9" x14ac:dyDescent="0.25">
      <c r="A35" s="30">
        <v>31</v>
      </c>
      <c r="B35" s="30">
        <f>Stammdaten!A38</f>
        <v>0</v>
      </c>
      <c r="C35" s="52"/>
      <c r="D35" s="52"/>
      <c r="E35" s="52"/>
      <c r="F35" s="53"/>
      <c r="G35" s="32" t="str">
        <f t="shared" si="0"/>
        <v/>
      </c>
      <c r="H35" s="36" t="e">
        <f>G35/I4*Gewichtung!I12</f>
        <v>#VALUE!</v>
      </c>
      <c r="I35" s="34"/>
    </row>
    <row r="36" spans="1:9" x14ac:dyDescent="0.25">
      <c r="A36" s="30">
        <v>32</v>
      </c>
      <c r="B36" s="30">
        <f>Stammdaten!A39</f>
        <v>0</v>
      </c>
      <c r="C36" s="52"/>
      <c r="D36" s="52"/>
      <c r="E36" s="52"/>
      <c r="F36" s="53"/>
      <c r="G36" s="32" t="str">
        <f t="shared" si="0"/>
        <v/>
      </c>
      <c r="H36" s="36" t="e">
        <f>G36/I4*Gewichtung!I12</f>
        <v>#VALUE!</v>
      </c>
      <c r="I36" s="34"/>
    </row>
    <row r="37" spans="1:9" x14ac:dyDescent="0.25">
      <c r="A37" s="30">
        <v>33</v>
      </c>
      <c r="B37" s="30">
        <f>Stammdaten!A40</f>
        <v>0</v>
      </c>
      <c r="C37" s="52"/>
      <c r="D37" s="52"/>
      <c r="E37" s="52"/>
      <c r="F37" s="53"/>
      <c r="G37" s="32" t="str">
        <f t="shared" si="0"/>
        <v/>
      </c>
      <c r="H37" s="36" t="e">
        <f>G37/I4*Gewichtung!I12</f>
        <v>#VALUE!</v>
      </c>
      <c r="I37" s="34"/>
    </row>
    <row r="38" spans="1:9" x14ac:dyDescent="0.25">
      <c r="A38" s="30">
        <v>34</v>
      </c>
      <c r="B38" s="30">
        <f>Stammdaten!A41</f>
        <v>0</v>
      </c>
      <c r="C38" s="52"/>
      <c r="D38" s="52"/>
      <c r="E38" s="52"/>
      <c r="F38" s="53"/>
      <c r="G38" s="32" t="str">
        <f t="shared" si="0"/>
        <v/>
      </c>
      <c r="H38" s="36" t="e">
        <f>G38/I4*Gewichtung!I12</f>
        <v>#VALUE!</v>
      </c>
      <c r="I38" s="34"/>
    </row>
    <row r="39" spans="1:9" x14ac:dyDescent="0.25">
      <c r="A39" s="30">
        <v>35</v>
      </c>
      <c r="B39" s="30">
        <f>Stammdaten!A42</f>
        <v>0</v>
      </c>
      <c r="C39" s="52"/>
      <c r="D39" s="52"/>
      <c r="E39" s="52"/>
      <c r="F39" s="53"/>
      <c r="G39" s="32" t="str">
        <f t="shared" si="0"/>
        <v/>
      </c>
      <c r="H39" s="36" t="e">
        <f>G39/I4*Gewichtung!I12</f>
        <v>#VALUE!</v>
      </c>
      <c r="I39" s="34"/>
    </row>
    <row r="40" spans="1:9" x14ac:dyDescent="0.25">
      <c r="A40" s="30">
        <v>36</v>
      </c>
      <c r="B40" s="30">
        <f>Stammdaten!A43</f>
        <v>0</v>
      </c>
      <c r="C40" s="52"/>
      <c r="D40" s="52"/>
      <c r="E40" s="52"/>
      <c r="F40" s="53"/>
      <c r="G40" s="32" t="str">
        <f t="shared" si="0"/>
        <v/>
      </c>
      <c r="H40" s="36" t="e">
        <f>G40/I4*Gewichtung!I12</f>
        <v>#VALUE!</v>
      </c>
      <c r="I40" s="34"/>
    </row>
    <row r="41" spans="1:9" x14ac:dyDescent="0.25">
      <c r="A41" s="30">
        <v>37</v>
      </c>
      <c r="B41" s="30">
        <f>Stammdaten!A44</f>
        <v>0</v>
      </c>
      <c r="C41" s="52"/>
      <c r="D41" s="52"/>
      <c r="E41" s="52"/>
      <c r="F41" s="53"/>
      <c r="G41" s="32" t="str">
        <f t="shared" si="0"/>
        <v/>
      </c>
      <c r="H41" s="36" t="e">
        <f>G41/I4*Gewichtung!I12</f>
        <v>#VALUE!</v>
      </c>
      <c r="I41" s="34"/>
    </row>
    <row r="42" spans="1:9" x14ac:dyDescent="0.25">
      <c r="A42" s="30">
        <v>38</v>
      </c>
      <c r="B42" s="30">
        <f>Stammdaten!A45</f>
        <v>0</v>
      </c>
      <c r="C42" s="52"/>
      <c r="D42" s="52"/>
      <c r="E42" s="52"/>
      <c r="F42" s="53"/>
      <c r="G42" s="32" t="str">
        <f t="shared" si="0"/>
        <v/>
      </c>
      <c r="H42" s="36" t="e">
        <f>G42/I4*Gewichtung!I12</f>
        <v>#VALUE!</v>
      </c>
      <c r="I42" s="34"/>
    </row>
    <row r="43" spans="1:9" x14ac:dyDescent="0.25">
      <c r="A43" s="30">
        <v>39</v>
      </c>
      <c r="B43" s="30">
        <f>Stammdaten!A46</f>
        <v>0</v>
      </c>
      <c r="C43" s="52"/>
      <c r="D43" s="52"/>
      <c r="E43" s="52"/>
      <c r="F43" s="53"/>
      <c r="G43" s="32" t="str">
        <f t="shared" si="0"/>
        <v/>
      </c>
      <c r="H43" s="36" t="e">
        <f>G43/I4*Gewichtung!I12</f>
        <v>#VALUE!</v>
      </c>
      <c r="I43" s="34"/>
    </row>
    <row r="44" spans="1:9" x14ac:dyDescent="0.25">
      <c r="A44" s="30">
        <v>40</v>
      </c>
      <c r="B44" s="30">
        <f>Stammdaten!A47</f>
        <v>0</v>
      </c>
      <c r="C44" s="52"/>
      <c r="D44" s="52"/>
      <c r="E44" s="52"/>
      <c r="F44" s="53"/>
      <c r="G44" s="32" t="str">
        <f t="shared" si="0"/>
        <v/>
      </c>
      <c r="H44" s="36" t="e">
        <f>G44/I4*Gewichtung!I12</f>
        <v>#VALUE!</v>
      </c>
      <c r="I44" s="34"/>
    </row>
    <row r="45" spans="1:9" x14ac:dyDescent="0.25">
      <c r="A45" s="30">
        <v>41</v>
      </c>
      <c r="B45" s="30">
        <f>Stammdaten!A48</f>
        <v>0</v>
      </c>
      <c r="C45" s="52"/>
      <c r="D45" s="52"/>
      <c r="E45" s="52"/>
      <c r="F45" s="53"/>
      <c r="G45" s="32" t="str">
        <f t="shared" si="0"/>
        <v/>
      </c>
      <c r="H45" s="36" t="e">
        <f>G45/I4*Gewichtung!I12</f>
        <v>#VALUE!</v>
      </c>
      <c r="I45" s="34"/>
    </row>
    <row r="46" spans="1:9" x14ac:dyDescent="0.25">
      <c r="A46" s="30">
        <v>42</v>
      </c>
      <c r="B46" s="30">
        <f>Stammdaten!A49</f>
        <v>0</v>
      </c>
      <c r="C46" s="52"/>
      <c r="D46" s="52"/>
      <c r="E46" s="52"/>
      <c r="F46" s="53"/>
      <c r="G46" s="32" t="str">
        <f t="shared" si="0"/>
        <v/>
      </c>
      <c r="H46" s="36" t="e">
        <f>G46/I4*Gewichtung!I12</f>
        <v>#VALUE!</v>
      </c>
      <c r="I46" s="34"/>
    </row>
    <row r="47" spans="1:9" x14ac:dyDescent="0.25">
      <c r="A47" s="30">
        <v>43</v>
      </c>
      <c r="B47" s="30">
        <f>Stammdaten!A50</f>
        <v>0</v>
      </c>
      <c r="C47" s="52"/>
      <c r="D47" s="52"/>
      <c r="E47" s="52"/>
      <c r="F47" s="53"/>
      <c r="G47" s="32" t="str">
        <f t="shared" si="0"/>
        <v/>
      </c>
      <c r="H47" s="36" t="e">
        <f>G47/I4*Gewichtung!I12</f>
        <v>#VALUE!</v>
      </c>
      <c r="I47" s="34"/>
    </row>
    <row r="48" spans="1:9" x14ac:dyDescent="0.25">
      <c r="A48" s="30">
        <v>44</v>
      </c>
      <c r="B48" s="30">
        <f>Stammdaten!A51</f>
        <v>0</v>
      </c>
      <c r="C48" s="52"/>
      <c r="D48" s="52"/>
      <c r="E48" s="52"/>
      <c r="F48" s="53"/>
      <c r="G48" s="32" t="str">
        <f t="shared" si="0"/>
        <v/>
      </c>
      <c r="H48" s="36" t="e">
        <f>G48/I4*Gewichtung!I12</f>
        <v>#VALUE!</v>
      </c>
      <c r="I48" s="34"/>
    </row>
    <row r="49" spans="1:9" x14ac:dyDescent="0.25">
      <c r="A49" s="30">
        <v>45</v>
      </c>
      <c r="B49" s="30">
        <f>Stammdaten!A52</f>
        <v>0</v>
      </c>
      <c r="C49" s="52"/>
      <c r="D49" s="52"/>
      <c r="E49" s="52"/>
      <c r="F49" s="53"/>
      <c r="G49" s="32" t="str">
        <f t="shared" si="0"/>
        <v/>
      </c>
      <c r="H49" s="36" t="e">
        <f>G49/I4*Gewichtung!I12</f>
        <v>#VALUE!</v>
      </c>
      <c r="I49" s="34"/>
    </row>
    <row r="50" spans="1:9" x14ac:dyDescent="0.25">
      <c r="A50" s="30">
        <v>46</v>
      </c>
      <c r="B50" s="30">
        <f>Stammdaten!A53</f>
        <v>0</v>
      </c>
      <c r="C50" s="52"/>
      <c r="D50" s="52"/>
      <c r="E50" s="52"/>
      <c r="F50" s="53"/>
      <c r="G50" s="32" t="str">
        <f t="shared" si="0"/>
        <v/>
      </c>
      <c r="H50" s="36" t="e">
        <f>G50/I4*Gewichtung!I12</f>
        <v>#VALUE!</v>
      </c>
      <c r="I50" s="34"/>
    </row>
    <row r="51" spans="1:9" x14ac:dyDescent="0.25">
      <c r="A51" s="30">
        <v>47</v>
      </c>
      <c r="B51" s="30">
        <f>Stammdaten!A54</f>
        <v>0</v>
      </c>
      <c r="C51" s="52"/>
      <c r="D51" s="52"/>
      <c r="E51" s="52"/>
      <c r="F51" s="53"/>
      <c r="G51" s="32" t="str">
        <f t="shared" si="0"/>
        <v/>
      </c>
      <c r="H51" s="36" t="e">
        <f>G51/I4*Gewichtung!I12</f>
        <v>#VALUE!</v>
      </c>
      <c r="I51" s="34"/>
    </row>
    <row r="52" spans="1:9" x14ac:dyDescent="0.25">
      <c r="A52" s="30">
        <v>48</v>
      </c>
      <c r="B52" s="30">
        <f>Stammdaten!A55</f>
        <v>0</v>
      </c>
      <c r="C52" s="52"/>
      <c r="D52" s="52"/>
      <c r="E52" s="52"/>
      <c r="F52" s="53"/>
      <c r="G52" s="32" t="str">
        <f t="shared" si="0"/>
        <v/>
      </c>
      <c r="H52" s="36" t="e">
        <f>G52/I4*Gewichtung!I12</f>
        <v>#VALUE!</v>
      </c>
      <c r="I52" s="34"/>
    </row>
    <row r="53" spans="1:9" x14ac:dyDescent="0.25">
      <c r="A53" s="30">
        <v>49</v>
      </c>
      <c r="B53" s="30">
        <f>Stammdaten!A56</f>
        <v>0</v>
      </c>
      <c r="C53" s="52"/>
      <c r="D53" s="52"/>
      <c r="E53" s="52"/>
      <c r="F53" s="53"/>
      <c r="G53" s="32" t="str">
        <f t="shared" si="0"/>
        <v/>
      </c>
      <c r="H53" s="36" t="e">
        <f>G53/I4*Gewichtung!I12</f>
        <v>#VALUE!</v>
      </c>
      <c r="I53" s="34"/>
    </row>
    <row r="54" spans="1:9" x14ac:dyDescent="0.25">
      <c r="A54" s="30">
        <v>50</v>
      </c>
      <c r="B54" s="30">
        <f>Stammdaten!A57</f>
        <v>0</v>
      </c>
      <c r="C54" s="52"/>
      <c r="D54" s="52"/>
      <c r="E54" s="52"/>
      <c r="F54" s="53"/>
      <c r="G54" s="32" t="str">
        <f t="shared" si="0"/>
        <v/>
      </c>
      <c r="H54" s="36" t="e">
        <f>G54/I4*Gewichtung!I12</f>
        <v>#VALUE!</v>
      </c>
      <c r="I54" s="34"/>
    </row>
  </sheetData>
  <sheetProtection algorithmName="SHA-512" hashValue="GeBOISsjthgPYiORD/0VcnJvcO9axUfmkyhzJFFiJG5J5dBaJxTdcPqY6yJ7+Lk2tvGb1ZJh/Hp0F1ULMk5xig==" saltValue="TU+lh9RYNWT/wWvA6e/9gw==" spinCount="100000" sheet="1" objects="1" scenarios="1"/>
  <mergeCells count="2">
    <mergeCell ref="A1:D1"/>
    <mergeCell ref="A3:G3"/>
  </mergeCells>
  <conditionalFormatting sqref="C5:E30">
    <cfRule type="colorScale" priority="5">
      <colorScale>
        <cfvo type="num" val="0"/>
        <cfvo type="num" val="1"/>
        <cfvo type="num" val="2"/>
        <color rgb="FFF8696B"/>
        <color rgb="FFFFEB84"/>
        <color rgb="FF63BE7B"/>
      </colorScale>
    </cfRule>
  </conditionalFormatting>
  <conditionalFormatting sqref="C31:E54">
    <cfRule type="colorScale" priority="1">
      <colorScale>
        <cfvo type="num" val="0"/>
        <cfvo type="num" val="1"/>
        <cfvo type="num" val="2"/>
        <color rgb="FFF8696B"/>
        <color rgb="FFFFEB84"/>
        <color rgb="FF63BE7B"/>
      </colorScale>
    </cfRule>
  </conditionalFormatting>
  <conditionalFormatting sqref="E5:E54">
    <cfRule type="colorScale" priority="2">
      <colorScale>
        <cfvo type="num" val="0"/>
        <cfvo type="num" val="1"/>
        <cfvo type="num" val="2"/>
        <color rgb="FFF8696B"/>
        <color rgb="FFFFEB84"/>
        <color rgb="FF63BE7B"/>
      </colorScale>
    </cfRule>
  </conditionalFormatting>
  <conditionalFormatting sqref="G5:G54">
    <cfRule type="colorScale" priority="4">
      <colorScale>
        <cfvo type="num" val="0"/>
        <cfvo type="num" val="1"/>
        <cfvo type="num" val="2"/>
        <color rgb="FFF8696B"/>
        <color rgb="FFFFEB84"/>
        <color rgb="FF63BE7B"/>
      </colorScale>
    </cfRule>
  </conditionalFormatting>
  <conditionalFormatting sqref="H5:H54">
    <cfRule type="colorScale" priority="3">
      <colorScale>
        <cfvo type="num" val="0"/>
        <cfvo type="percentile" val="7.5"/>
        <cfvo type="num" val="15"/>
        <color rgb="FFF8696B"/>
        <color rgb="FFFFEB84"/>
        <color rgb="FF63BE7B"/>
      </colorScale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4FBE9-B9FC-4EFE-AE62-C7F8737F52B7}">
  <dimension ref="A1:P54"/>
  <sheetViews>
    <sheetView workbookViewId="0">
      <selection activeCell="B14" sqref="B14"/>
    </sheetView>
  </sheetViews>
  <sheetFormatPr baseColWidth="10" defaultColWidth="11.42578125" defaultRowHeight="15" x14ac:dyDescent="0.25"/>
  <cols>
    <col min="1" max="2" width="11.42578125" style="5"/>
    <col min="3" max="3" width="17.28515625" style="5" customWidth="1"/>
    <col min="4" max="4" width="16.140625" style="5" customWidth="1"/>
    <col min="5" max="7" width="14.28515625" style="5" customWidth="1"/>
    <col min="8" max="8" width="17.28515625" style="5" customWidth="1"/>
    <col min="9" max="9" width="34.28515625" customWidth="1"/>
    <col min="10" max="10" width="17.7109375" style="37" customWidth="1"/>
    <col min="11" max="11" width="11.42578125" style="5"/>
    <col min="12" max="12" width="16" customWidth="1"/>
  </cols>
  <sheetData>
    <row r="1" spans="1:16" ht="17.25" x14ac:dyDescent="0.3">
      <c r="A1" s="90" t="s">
        <v>43</v>
      </c>
      <c r="B1" s="83"/>
      <c r="C1" s="83"/>
      <c r="D1" s="83"/>
      <c r="E1"/>
      <c r="F1"/>
      <c r="G1"/>
      <c r="H1"/>
    </row>
    <row r="3" spans="1:16" ht="15.75" thickBot="1" x14ac:dyDescent="0.3">
      <c r="A3" s="83" t="s">
        <v>35</v>
      </c>
      <c r="B3" s="83"/>
      <c r="C3" s="83"/>
      <c r="D3" s="83"/>
      <c r="E3" s="83"/>
      <c r="F3" s="83"/>
      <c r="G3" s="83"/>
      <c r="H3" s="83"/>
      <c r="I3" s="83"/>
      <c r="J3" s="83"/>
      <c r="L3" s="15" t="s">
        <v>36</v>
      </c>
    </row>
    <row r="4" spans="1:16" ht="45" x14ac:dyDescent="0.25">
      <c r="A4" s="29" t="s">
        <v>37</v>
      </c>
      <c r="B4" s="29" t="s">
        <v>4</v>
      </c>
      <c r="C4" s="29" t="s">
        <v>18</v>
      </c>
      <c r="D4" s="29" t="s">
        <v>22</v>
      </c>
      <c r="E4" s="29" t="s">
        <v>25</v>
      </c>
      <c r="F4" s="29" t="s">
        <v>27</v>
      </c>
      <c r="G4" s="29" t="s">
        <v>29</v>
      </c>
      <c r="H4" s="29" t="s">
        <v>31</v>
      </c>
      <c r="I4" s="29" t="s">
        <v>7</v>
      </c>
      <c r="J4" s="38" t="s">
        <v>39</v>
      </c>
      <c r="K4" s="35" t="str">
        <f>"Punktzahl Gewichtet (Max. " &amp; Gewichtung!L12 &amp; ")"</f>
        <v>Punktzahl Gewichtet (Max. 15)</v>
      </c>
      <c r="L4" s="33">
        <v>2</v>
      </c>
      <c r="M4" s="6"/>
      <c r="N4" s="6"/>
      <c r="O4" s="6"/>
      <c r="P4" s="6"/>
    </row>
    <row r="5" spans="1:16" x14ac:dyDescent="0.25">
      <c r="A5" s="30">
        <v>1</v>
      </c>
      <c r="B5" s="30">
        <f>Stammdaten!A8</f>
        <v>0</v>
      </c>
      <c r="C5" s="52"/>
      <c r="D5" s="52"/>
      <c r="E5" s="52"/>
      <c r="F5" s="52"/>
      <c r="G5" s="52"/>
      <c r="H5" s="52"/>
      <c r="I5" s="53"/>
      <c r="J5" s="39" t="str">
        <f>IF(COUNT(C5:H5)=0,"",AVERAGE(C5:H5))</f>
        <v/>
      </c>
      <c r="K5" s="36" t="e">
        <f>J5/L4*Gewichtung!L12</f>
        <v>#VALUE!</v>
      </c>
      <c r="L5" s="34"/>
    </row>
    <row r="6" spans="1:16" x14ac:dyDescent="0.25">
      <c r="A6" s="30">
        <v>2</v>
      </c>
      <c r="B6" s="30">
        <f>Stammdaten!A9</f>
        <v>0</v>
      </c>
      <c r="C6" s="52"/>
      <c r="D6" s="52"/>
      <c r="E6" s="52"/>
      <c r="F6" s="52"/>
      <c r="G6" s="52"/>
      <c r="H6" s="52"/>
      <c r="I6" s="53"/>
      <c r="J6" s="39" t="str">
        <f>IF(COUNT(C6:H6)=0,"",AVERAGE(C6:H6))</f>
        <v/>
      </c>
      <c r="K6" s="36" t="e">
        <f>J6/L4*Gewichtung!L12</f>
        <v>#VALUE!</v>
      </c>
      <c r="L6" s="34"/>
    </row>
    <row r="7" spans="1:16" x14ac:dyDescent="0.25">
      <c r="A7" s="30">
        <v>3</v>
      </c>
      <c r="B7" s="30">
        <f>Stammdaten!A10</f>
        <v>0</v>
      </c>
      <c r="C7" s="52"/>
      <c r="D7" s="52"/>
      <c r="E7" s="52"/>
      <c r="F7" s="52"/>
      <c r="G7" s="52"/>
      <c r="H7" s="52"/>
      <c r="I7" s="53"/>
      <c r="J7" s="39" t="str">
        <f>IF(COUNT(C7:H7)=0,"",AVERAGE(C7:H7))</f>
        <v/>
      </c>
      <c r="K7" s="36" t="e">
        <f>J7/L4*Gewichtung!L12</f>
        <v>#VALUE!</v>
      </c>
      <c r="L7" s="34"/>
    </row>
    <row r="8" spans="1:16" x14ac:dyDescent="0.25">
      <c r="A8" s="30">
        <v>4</v>
      </c>
      <c r="B8" s="30">
        <f>Stammdaten!A11</f>
        <v>0</v>
      </c>
      <c r="C8" s="52"/>
      <c r="D8" s="52"/>
      <c r="E8" s="52"/>
      <c r="F8" s="52"/>
      <c r="G8" s="52"/>
      <c r="H8" s="52"/>
      <c r="I8" s="53"/>
      <c r="J8" s="39" t="str">
        <f>IF(COUNT(C8:H8)=0,"",AVERAGE(C8:H8))</f>
        <v/>
      </c>
      <c r="K8" s="36" t="e">
        <f>J8/L4*Gewichtung!L12</f>
        <v>#VALUE!</v>
      </c>
      <c r="L8" s="34"/>
    </row>
    <row r="9" spans="1:16" x14ac:dyDescent="0.25">
      <c r="A9" s="30">
        <v>5</v>
      </c>
      <c r="B9" s="30">
        <f>Stammdaten!A12</f>
        <v>0</v>
      </c>
      <c r="C9" s="52"/>
      <c r="D9" s="52"/>
      <c r="E9" s="52"/>
      <c r="F9" s="52"/>
      <c r="G9" s="52"/>
      <c r="H9" s="52"/>
      <c r="I9" s="53"/>
      <c r="J9" s="39" t="str">
        <f>IF(COUNT(C9:H9)=0,"",AVERAGE(C9:H9))</f>
        <v/>
      </c>
      <c r="K9" s="36" t="e">
        <f>J9/L4*Gewichtung!L12</f>
        <v>#VALUE!</v>
      </c>
      <c r="L9" s="34"/>
    </row>
    <row r="10" spans="1:16" x14ac:dyDescent="0.25">
      <c r="A10" s="30">
        <v>6</v>
      </c>
      <c r="B10" s="30">
        <f>Stammdaten!A13</f>
        <v>0</v>
      </c>
      <c r="C10" s="52"/>
      <c r="D10" s="52"/>
      <c r="E10" s="52"/>
      <c r="F10" s="52"/>
      <c r="G10" s="52"/>
      <c r="H10" s="52"/>
      <c r="I10" s="53"/>
      <c r="J10" s="39" t="str">
        <f t="shared" ref="J10:J54" si="0">IF(COUNT(C10:H10)=0,"",AVERAGE(C10:H10))</f>
        <v/>
      </c>
      <c r="K10" s="36" t="e">
        <f>J10/L4*Gewichtung!L12</f>
        <v>#VALUE!</v>
      </c>
      <c r="L10" s="34"/>
    </row>
    <row r="11" spans="1:16" x14ac:dyDescent="0.25">
      <c r="A11" s="30">
        <v>7</v>
      </c>
      <c r="B11" s="30">
        <f>Stammdaten!A14</f>
        <v>0</v>
      </c>
      <c r="C11" s="52"/>
      <c r="D11" s="52"/>
      <c r="E11" s="52"/>
      <c r="F11" s="52"/>
      <c r="G11" s="52"/>
      <c r="H11" s="52"/>
      <c r="I11" s="53"/>
      <c r="J11" s="39" t="str">
        <f t="shared" si="0"/>
        <v/>
      </c>
      <c r="K11" s="36" t="e">
        <f>J11/L4*Gewichtung!L12</f>
        <v>#VALUE!</v>
      </c>
      <c r="L11" s="34"/>
    </row>
    <row r="12" spans="1:16" x14ac:dyDescent="0.25">
      <c r="A12" s="30">
        <v>8</v>
      </c>
      <c r="B12" s="30">
        <f>Stammdaten!A15</f>
        <v>0</v>
      </c>
      <c r="C12" s="52"/>
      <c r="D12" s="52"/>
      <c r="E12" s="52"/>
      <c r="F12" s="52"/>
      <c r="G12" s="52"/>
      <c r="H12" s="52"/>
      <c r="I12" s="53"/>
      <c r="J12" s="39" t="str">
        <f t="shared" si="0"/>
        <v/>
      </c>
      <c r="K12" s="36" t="e">
        <f>J12/L4*Gewichtung!L12</f>
        <v>#VALUE!</v>
      </c>
      <c r="L12" s="34"/>
    </row>
    <row r="13" spans="1:16" x14ac:dyDescent="0.25">
      <c r="A13" s="30">
        <v>9</v>
      </c>
      <c r="B13" s="30">
        <f>Stammdaten!A16</f>
        <v>0</v>
      </c>
      <c r="C13" s="52"/>
      <c r="D13" s="52"/>
      <c r="E13" s="52"/>
      <c r="F13" s="52"/>
      <c r="G13" s="52"/>
      <c r="H13" s="52"/>
      <c r="I13" s="53"/>
      <c r="J13" s="39" t="str">
        <f t="shared" si="0"/>
        <v/>
      </c>
      <c r="K13" s="36" t="e">
        <f>J13/L4*Gewichtung!L12</f>
        <v>#VALUE!</v>
      </c>
      <c r="L13" s="34"/>
    </row>
    <row r="14" spans="1:16" x14ac:dyDescent="0.25">
      <c r="A14" s="30">
        <v>10</v>
      </c>
      <c r="B14" s="30">
        <f>Stammdaten!A17</f>
        <v>0</v>
      </c>
      <c r="C14" s="52"/>
      <c r="D14" s="52"/>
      <c r="E14" s="52"/>
      <c r="F14" s="52"/>
      <c r="G14" s="52"/>
      <c r="H14" s="52"/>
      <c r="I14" s="53"/>
      <c r="J14" s="39" t="str">
        <f t="shared" si="0"/>
        <v/>
      </c>
      <c r="K14" s="36" t="e">
        <f>J14/L4*Gewichtung!L12</f>
        <v>#VALUE!</v>
      </c>
      <c r="L14" s="34"/>
    </row>
    <row r="15" spans="1:16" x14ac:dyDescent="0.25">
      <c r="A15" s="30">
        <v>11</v>
      </c>
      <c r="B15" s="30">
        <f>Stammdaten!A18</f>
        <v>0</v>
      </c>
      <c r="C15" s="52"/>
      <c r="D15" s="52"/>
      <c r="E15" s="52"/>
      <c r="F15" s="52"/>
      <c r="G15" s="52"/>
      <c r="H15" s="52"/>
      <c r="I15" s="53"/>
      <c r="J15" s="39" t="str">
        <f t="shared" si="0"/>
        <v/>
      </c>
      <c r="K15" s="36" t="e">
        <f>J15/L4*Gewichtung!L12</f>
        <v>#VALUE!</v>
      </c>
      <c r="L15" s="34"/>
    </row>
    <row r="16" spans="1:16" x14ac:dyDescent="0.25">
      <c r="A16" s="30">
        <v>12</v>
      </c>
      <c r="B16" s="30">
        <f>Stammdaten!A19</f>
        <v>0</v>
      </c>
      <c r="C16" s="52"/>
      <c r="D16" s="52"/>
      <c r="E16" s="52"/>
      <c r="F16" s="52"/>
      <c r="G16" s="52"/>
      <c r="H16" s="52"/>
      <c r="I16" s="53"/>
      <c r="J16" s="39" t="str">
        <f t="shared" si="0"/>
        <v/>
      </c>
      <c r="K16" s="36" t="e">
        <f>J16/L4*Gewichtung!L12</f>
        <v>#VALUE!</v>
      </c>
      <c r="L16" s="34"/>
    </row>
    <row r="17" spans="1:12" x14ac:dyDescent="0.25">
      <c r="A17" s="30">
        <v>13</v>
      </c>
      <c r="B17" s="30">
        <f>Stammdaten!A20</f>
        <v>0</v>
      </c>
      <c r="C17" s="52"/>
      <c r="D17" s="52"/>
      <c r="E17" s="52"/>
      <c r="F17" s="52"/>
      <c r="G17" s="52"/>
      <c r="H17" s="52"/>
      <c r="I17" s="53"/>
      <c r="J17" s="39" t="str">
        <f t="shared" si="0"/>
        <v/>
      </c>
      <c r="K17" s="36" t="e">
        <f>J17/L4*Gewichtung!L12</f>
        <v>#VALUE!</v>
      </c>
      <c r="L17" s="34"/>
    </row>
    <row r="18" spans="1:12" x14ac:dyDescent="0.25">
      <c r="A18" s="30">
        <v>14</v>
      </c>
      <c r="B18" s="30">
        <f>Stammdaten!A21</f>
        <v>0</v>
      </c>
      <c r="C18" s="52"/>
      <c r="D18" s="52"/>
      <c r="E18" s="52"/>
      <c r="F18" s="52"/>
      <c r="G18" s="52"/>
      <c r="H18" s="52"/>
      <c r="I18" s="53"/>
      <c r="J18" s="39" t="str">
        <f t="shared" si="0"/>
        <v/>
      </c>
      <c r="K18" s="36" t="e">
        <f>J18/L4*Gewichtung!L12</f>
        <v>#VALUE!</v>
      </c>
      <c r="L18" s="34"/>
    </row>
    <row r="19" spans="1:12" x14ac:dyDescent="0.25">
      <c r="A19" s="30">
        <v>15</v>
      </c>
      <c r="B19" s="30">
        <f>Stammdaten!A22</f>
        <v>0</v>
      </c>
      <c r="C19" s="52"/>
      <c r="D19" s="52"/>
      <c r="E19" s="52"/>
      <c r="F19" s="52"/>
      <c r="G19" s="52"/>
      <c r="H19" s="52"/>
      <c r="I19" s="53"/>
      <c r="J19" s="39" t="str">
        <f t="shared" si="0"/>
        <v/>
      </c>
      <c r="K19" s="36" t="e">
        <f>J19/L4*Gewichtung!L12</f>
        <v>#VALUE!</v>
      </c>
      <c r="L19" s="34"/>
    </row>
    <row r="20" spans="1:12" x14ac:dyDescent="0.25">
      <c r="A20" s="30">
        <v>16</v>
      </c>
      <c r="B20" s="30">
        <f>Stammdaten!A23</f>
        <v>0</v>
      </c>
      <c r="C20" s="52"/>
      <c r="D20" s="52"/>
      <c r="E20" s="52"/>
      <c r="F20" s="52"/>
      <c r="G20" s="52"/>
      <c r="H20" s="52"/>
      <c r="I20" s="53"/>
      <c r="J20" s="39" t="str">
        <f t="shared" si="0"/>
        <v/>
      </c>
      <c r="K20" s="36" t="e">
        <f>J20/L4*Gewichtung!L12</f>
        <v>#VALUE!</v>
      </c>
      <c r="L20" s="34"/>
    </row>
    <row r="21" spans="1:12" x14ac:dyDescent="0.25">
      <c r="A21" s="30">
        <v>17</v>
      </c>
      <c r="B21" s="30">
        <f>Stammdaten!A24</f>
        <v>0</v>
      </c>
      <c r="C21" s="52"/>
      <c r="D21" s="52"/>
      <c r="E21" s="52"/>
      <c r="F21" s="52"/>
      <c r="G21" s="52"/>
      <c r="H21" s="52"/>
      <c r="I21" s="53"/>
      <c r="J21" s="39" t="str">
        <f t="shared" si="0"/>
        <v/>
      </c>
      <c r="K21" s="36" t="e">
        <f>J21/L4*Gewichtung!L12</f>
        <v>#VALUE!</v>
      </c>
      <c r="L21" s="34"/>
    </row>
    <row r="22" spans="1:12" x14ac:dyDescent="0.25">
      <c r="A22" s="30">
        <v>18</v>
      </c>
      <c r="B22" s="30">
        <f>Stammdaten!A25</f>
        <v>0</v>
      </c>
      <c r="C22" s="52"/>
      <c r="D22" s="52"/>
      <c r="E22" s="52"/>
      <c r="F22" s="52"/>
      <c r="G22" s="52"/>
      <c r="H22" s="52"/>
      <c r="I22" s="53"/>
      <c r="J22" s="39" t="str">
        <f t="shared" si="0"/>
        <v/>
      </c>
      <c r="K22" s="36" t="e">
        <f>J22/L4*Gewichtung!L12</f>
        <v>#VALUE!</v>
      </c>
      <c r="L22" s="34"/>
    </row>
    <row r="23" spans="1:12" x14ac:dyDescent="0.25">
      <c r="A23" s="30">
        <v>19</v>
      </c>
      <c r="B23" s="30">
        <f>Stammdaten!A26</f>
        <v>0</v>
      </c>
      <c r="C23" s="52"/>
      <c r="D23" s="52"/>
      <c r="E23" s="52"/>
      <c r="F23" s="52"/>
      <c r="G23" s="52"/>
      <c r="H23" s="52"/>
      <c r="I23" s="53"/>
      <c r="J23" s="39" t="str">
        <f t="shared" si="0"/>
        <v/>
      </c>
      <c r="K23" s="36" t="e">
        <f>J23/L4*Gewichtung!L12</f>
        <v>#VALUE!</v>
      </c>
      <c r="L23" s="34"/>
    </row>
    <row r="24" spans="1:12" x14ac:dyDescent="0.25">
      <c r="A24" s="30">
        <v>20</v>
      </c>
      <c r="B24" s="30">
        <f>Stammdaten!A27</f>
        <v>0</v>
      </c>
      <c r="C24" s="52"/>
      <c r="D24" s="52"/>
      <c r="E24" s="52"/>
      <c r="F24" s="52"/>
      <c r="G24" s="52"/>
      <c r="H24" s="52"/>
      <c r="I24" s="53"/>
      <c r="J24" s="39" t="str">
        <f t="shared" si="0"/>
        <v/>
      </c>
      <c r="K24" s="36" t="e">
        <f>J24/L4*Gewichtung!L12</f>
        <v>#VALUE!</v>
      </c>
      <c r="L24" s="34"/>
    </row>
    <row r="25" spans="1:12" x14ac:dyDescent="0.25">
      <c r="A25" s="30">
        <v>21</v>
      </c>
      <c r="B25" s="30">
        <f>Stammdaten!A28</f>
        <v>0</v>
      </c>
      <c r="C25" s="52"/>
      <c r="D25" s="52"/>
      <c r="E25" s="52"/>
      <c r="F25" s="52"/>
      <c r="G25" s="52"/>
      <c r="H25" s="52"/>
      <c r="I25" s="53"/>
      <c r="J25" s="39" t="str">
        <f t="shared" si="0"/>
        <v/>
      </c>
      <c r="K25" s="36" t="e">
        <f>J25/L4*Gewichtung!L12</f>
        <v>#VALUE!</v>
      </c>
      <c r="L25" s="34"/>
    </row>
    <row r="26" spans="1:12" x14ac:dyDescent="0.25">
      <c r="A26" s="30">
        <v>22</v>
      </c>
      <c r="B26" s="30">
        <f>Stammdaten!A29</f>
        <v>0</v>
      </c>
      <c r="C26" s="52"/>
      <c r="D26" s="52"/>
      <c r="E26" s="52"/>
      <c r="F26" s="52"/>
      <c r="G26" s="52"/>
      <c r="H26" s="52"/>
      <c r="I26" s="53"/>
      <c r="J26" s="39" t="str">
        <f t="shared" si="0"/>
        <v/>
      </c>
      <c r="K26" s="36" t="e">
        <f>J26/L4*Gewichtung!L12</f>
        <v>#VALUE!</v>
      </c>
      <c r="L26" s="34"/>
    </row>
    <row r="27" spans="1:12" x14ac:dyDescent="0.25">
      <c r="A27" s="30">
        <v>23</v>
      </c>
      <c r="B27" s="30">
        <f>Stammdaten!A30</f>
        <v>0</v>
      </c>
      <c r="C27" s="52"/>
      <c r="D27" s="52"/>
      <c r="E27" s="52"/>
      <c r="F27" s="52"/>
      <c r="G27" s="52"/>
      <c r="H27" s="52"/>
      <c r="I27" s="53"/>
      <c r="J27" s="39" t="str">
        <f t="shared" si="0"/>
        <v/>
      </c>
      <c r="K27" s="36" t="e">
        <f>J27/L4*Gewichtung!L12</f>
        <v>#VALUE!</v>
      </c>
      <c r="L27" s="34"/>
    </row>
    <row r="28" spans="1:12" x14ac:dyDescent="0.25">
      <c r="A28" s="30">
        <v>24</v>
      </c>
      <c r="B28" s="30">
        <f>Stammdaten!A31</f>
        <v>0</v>
      </c>
      <c r="C28" s="52"/>
      <c r="D28" s="52"/>
      <c r="E28" s="52"/>
      <c r="F28" s="52"/>
      <c r="G28" s="52"/>
      <c r="H28" s="52"/>
      <c r="I28" s="53"/>
      <c r="J28" s="39" t="str">
        <f t="shared" si="0"/>
        <v/>
      </c>
      <c r="K28" s="36" t="e">
        <f>J28/L4*Gewichtung!L12</f>
        <v>#VALUE!</v>
      </c>
      <c r="L28" s="34"/>
    </row>
    <row r="29" spans="1:12" x14ac:dyDescent="0.25">
      <c r="A29" s="30">
        <v>25</v>
      </c>
      <c r="B29" s="30">
        <f>Stammdaten!A32</f>
        <v>0</v>
      </c>
      <c r="C29" s="52"/>
      <c r="D29" s="52"/>
      <c r="E29" s="52"/>
      <c r="F29" s="52"/>
      <c r="G29" s="52"/>
      <c r="H29" s="52"/>
      <c r="I29" s="53"/>
      <c r="J29" s="39" t="str">
        <f t="shared" si="0"/>
        <v/>
      </c>
      <c r="K29" s="36" t="e">
        <f>J29/L4*Gewichtung!L12</f>
        <v>#VALUE!</v>
      </c>
      <c r="L29" s="34"/>
    </row>
    <row r="30" spans="1:12" x14ac:dyDescent="0.25">
      <c r="A30" s="30">
        <v>26</v>
      </c>
      <c r="B30" s="30">
        <f>Stammdaten!A33</f>
        <v>0</v>
      </c>
      <c r="C30" s="52"/>
      <c r="D30" s="52"/>
      <c r="E30" s="52"/>
      <c r="F30" s="52"/>
      <c r="G30" s="52"/>
      <c r="H30" s="52"/>
      <c r="I30" s="53"/>
      <c r="J30" s="39" t="str">
        <f t="shared" si="0"/>
        <v/>
      </c>
      <c r="K30" s="36" t="e">
        <f>J30/L4*Gewichtung!L12</f>
        <v>#VALUE!</v>
      </c>
      <c r="L30" s="34"/>
    </row>
    <row r="31" spans="1:12" x14ac:dyDescent="0.25">
      <c r="A31" s="30">
        <v>27</v>
      </c>
      <c r="B31" s="30">
        <f>Stammdaten!A34</f>
        <v>0</v>
      </c>
      <c r="C31" s="52"/>
      <c r="D31" s="52"/>
      <c r="E31" s="52"/>
      <c r="F31" s="52"/>
      <c r="G31" s="52"/>
      <c r="H31" s="52"/>
      <c r="I31" s="53"/>
      <c r="J31" s="39" t="str">
        <f t="shared" si="0"/>
        <v/>
      </c>
      <c r="K31" s="36" t="e">
        <f>J31/L4*Gewichtung!L12</f>
        <v>#VALUE!</v>
      </c>
      <c r="L31" s="34"/>
    </row>
    <row r="32" spans="1:12" x14ac:dyDescent="0.25">
      <c r="A32" s="30">
        <v>28</v>
      </c>
      <c r="B32" s="30">
        <f>Stammdaten!A35</f>
        <v>0</v>
      </c>
      <c r="C32" s="52"/>
      <c r="D32" s="52"/>
      <c r="E32" s="52"/>
      <c r="F32" s="52"/>
      <c r="G32" s="52"/>
      <c r="H32" s="52"/>
      <c r="I32" s="53"/>
      <c r="J32" s="39" t="str">
        <f t="shared" si="0"/>
        <v/>
      </c>
      <c r="K32" s="36" t="e">
        <f>J32/L4*Gewichtung!L12</f>
        <v>#VALUE!</v>
      </c>
      <c r="L32" s="34"/>
    </row>
    <row r="33" spans="1:12" x14ac:dyDescent="0.25">
      <c r="A33" s="30">
        <v>29</v>
      </c>
      <c r="B33" s="30">
        <f>Stammdaten!A36</f>
        <v>0</v>
      </c>
      <c r="C33" s="52"/>
      <c r="D33" s="52"/>
      <c r="E33" s="52"/>
      <c r="F33" s="52"/>
      <c r="G33" s="52"/>
      <c r="H33" s="52"/>
      <c r="I33" s="53"/>
      <c r="J33" s="39" t="str">
        <f t="shared" si="0"/>
        <v/>
      </c>
      <c r="K33" s="36" t="e">
        <f>J33/L4*Gewichtung!L12</f>
        <v>#VALUE!</v>
      </c>
      <c r="L33" s="34"/>
    </row>
    <row r="34" spans="1:12" x14ac:dyDescent="0.25">
      <c r="A34" s="30">
        <v>30</v>
      </c>
      <c r="B34" s="30">
        <f>Stammdaten!A37</f>
        <v>0</v>
      </c>
      <c r="C34" s="52"/>
      <c r="D34" s="52"/>
      <c r="E34" s="52"/>
      <c r="F34" s="52"/>
      <c r="G34" s="52"/>
      <c r="H34" s="52"/>
      <c r="I34" s="53"/>
      <c r="J34" s="39" t="str">
        <f t="shared" si="0"/>
        <v/>
      </c>
      <c r="K34" s="36" t="e">
        <f>J34/L4*Gewichtung!L12</f>
        <v>#VALUE!</v>
      </c>
      <c r="L34" s="34"/>
    </row>
    <row r="35" spans="1:12" x14ac:dyDescent="0.25">
      <c r="A35" s="30">
        <v>31</v>
      </c>
      <c r="B35" s="30">
        <f>Stammdaten!A38</f>
        <v>0</v>
      </c>
      <c r="C35" s="52"/>
      <c r="D35" s="52"/>
      <c r="E35" s="52"/>
      <c r="F35" s="52"/>
      <c r="G35" s="52"/>
      <c r="H35" s="52"/>
      <c r="I35" s="53"/>
      <c r="J35" s="39" t="str">
        <f t="shared" si="0"/>
        <v/>
      </c>
      <c r="K35" s="36" t="e">
        <f>J35/L4*Gewichtung!L12</f>
        <v>#VALUE!</v>
      </c>
      <c r="L35" s="34"/>
    </row>
    <row r="36" spans="1:12" x14ac:dyDescent="0.25">
      <c r="A36" s="30">
        <v>32</v>
      </c>
      <c r="B36" s="30">
        <f>Stammdaten!A39</f>
        <v>0</v>
      </c>
      <c r="C36" s="52"/>
      <c r="D36" s="52"/>
      <c r="E36" s="52"/>
      <c r="F36" s="52"/>
      <c r="G36" s="52"/>
      <c r="H36" s="52"/>
      <c r="I36" s="53"/>
      <c r="J36" s="39" t="str">
        <f t="shared" si="0"/>
        <v/>
      </c>
      <c r="K36" s="36" t="e">
        <f>J36/L4*Gewichtung!L12</f>
        <v>#VALUE!</v>
      </c>
      <c r="L36" s="34"/>
    </row>
    <row r="37" spans="1:12" x14ac:dyDescent="0.25">
      <c r="A37" s="30">
        <v>33</v>
      </c>
      <c r="B37" s="30">
        <f>Stammdaten!A40</f>
        <v>0</v>
      </c>
      <c r="C37" s="52"/>
      <c r="D37" s="52"/>
      <c r="E37" s="52"/>
      <c r="F37" s="52"/>
      <c r="G37" s="52"/>
      <c r="H37" s="52"/>
      <c r="I37" s="53"/>
      <c r="J37" s="39" t="str">
        <f t="shared" si="0"/>
        <v/>
      </c>
      <c r="K37" s="36" t="e">
        <f>J37/L4*Gewichtung!L12</f>
        <v>#VALUE!</v>
      </c>
      <c r="L37" s="34"/>
    </row>
    <row r="38" spans="1:12" x14ac:dyDescent="0.25">
      <c r="A38" s="30">
        <v>34</v>
      </c>
      <c r="B38" s="30">
        <f>Stammdaten!A41</f>
        <v>0</v>
      </c>
      <c r="C38" s="52"/>
      <c r="D38" s="52"/>
      <c r="E38" s="52"/>
      <c r="F38" s="52"/>
      <c r="G38" s="52"/>
      <c r="H38" s="52"/>
      <c r="I38" s="53"/>
      <c r="J38" s="39" t="str">
        <f t="shared" si="0"/>
        <v/>
      </c>
      <c r="K38" s="36" t="e">
        <f>J38/L4*Gewichtung!L12</f>
        <v>#VALUE!</v>
      </c>
      <c r="L38" s="34"/>
    </row>
    <row r="39" spans="1:12" x14ac:dyDescent="0.25">
      <c r="A39" s="30">
        <v>35</v>
      </c>
      <c r="B39" s="30">
        <f>Stammdaten!A42</f>
        <v>0</v>
      </c>
      <c r="C39" s="52"/>
      <c r="D39" s="52"/>
      <c r="E39" s="52"/>
      <c r="F39" s="52"/>
      <c r="G39" s="52"/>
      <c r="H39" s="52"/>
      <c r="I39" s="53"/>
      <c r="J39" s="39" t="str">
        <f t="shared" si="0"/>
        <v/>
      </c>
      <c r="K39" s="36" t="e">
        <f>J39/L4*Gewichtung!L12</f>
        <v>#VALUE!</v>
      </c>
      <c r="L39" s="34"/>
    </row>
    <row r="40" spans="1:12" x14ac:dyDescent="0.25">
      <c r="A40" s="30">
        <v>36</v>
      </c>
      <c r="B40" s="30">
        <f>Stammdaten!A43</f>
        <v>0</v>
      </c>
      <c r="C40" s="52"/>
      <c r="D40" s="52"/>
      <c r="E40" s="52"/>
      <c r="F40" s="52"/>
      <c r="G40" s="52"/>
      <c r="H40" s="52"/>
      <c r="I40" s="53"/>
      <c r="J40" s="39" t="str">
        <f t="shared" si="0"/>
        <v/>
      </c>
      <c r="K40" s="36" t="e">
        <f>J40/L4*Gewichtung!L12</f>
        <v>#VALUE!</v>
      </c>
      <c r="L40" s="34"/>
    </row>
    <row r="41" spans="1:12" x14ac:dyDescent="0.25">
      <c r="A41" s="30">
        <v>37</v>
      </c>
      <c r="B41" s="30">
        <f>Stammdaten!A44</f>
        <v>0</v>
      </c>
      <c r="C41" s="52"/>
      <c r="D41" s="52"/>
      <c r="E41" s="52"/>
      <c r="F41" s="52"/>
      <c r="G41" s="52"/>
      <c r="H41" s="52"/>
      <c r="I41" s="53"/>
      <c r="J41" s="39" t="str">
        <f t="shared" si="0"/>
        <v/>
      </c>
      <c r="K41" s="36" t="e">
        <f>J41/L4*Gewichtung!L12</f>
        <v>#VALUE!</v>
      </c>
      <c r="L41" s="34"/>
    </row>
    <row r="42" spans="1:12" x14ac:dyDescent="0.25">
      <c r="A42" s="30">
        <v>38</v>
      </c>
      <c r="B42" s="30">
        <f>Stammdaten!A45</f>
        <v>0</v>
      </c>
      <c r="C42" s="52"/>
      <c r="D42" s="52"/>
      <c r="E42" s="52"/>
      <c r="F42" s="52"/>
      <c r="G42" s="52"/>
      <c r="H42" s="52"/>
      <c r="I42" s="53"/>
      <c r="J42" s="39" t="str">
        <f t="shared" si="0"/>
        <v/>
      </c>
      <c r="K42" s="36" t="e">
        <f>J42/L4*Gewichtung!L12</f>
        <v>#VALUE!</v>
      </c>
      <c r="L42" s="34"/>
    </row>
    <row r="43" spans="1:12" x14ac:dyDescent="0.25">
      <c r="A43" s="30">
        <v>39</v>
      </c>
      <c r="B43" s="30">
        <f>Stammdaten!A46</f>
        <v>0</v>
      </c>
      <c r="C43" s="52"/>
      <c r="D43" s="52"/>
      <c r="E43" s="52"/>
      <c r="F43" s="52"/>
      <c r="G43" s="52"/>
      <c r="H43" s="52"/>
      <c r="I43" s="53"/>
      <c r="J43" s="39" t="str">
        <f t="shared" si="0"/>
        <v/>
      </c>
      <c r="K43" s="36" t="e">
        <f>J43/L4*Gewichtung!L12</f>
        <v>#VALUE!</v>
      </c>
      <c r="L43" s="34"/>
    </row>
    <row r="44" spans="1:12" x14ac:dyDescent="0.25">
      <c r="A44" s="30">
        <v>40</v>
      </c>
      <c r="B44" s="30">
        <f>Stammdaten!A47</f>
        <v>0</v>
      </c>
      <c r="C44" s="52"/>
      <c r="D44" s="52"/>
      <c r="E44" s="52"/>
      <c r="F44" s="52"/>
      <c r="G44" s="52"/>
      <c r="H44" s="52"/>
      <c r="I44" s="53"/>
      <c r="J44" s="39" t="str">
        <f t="shared" si="0"/>
        <v/>
      </c>
      <c r="K44" s="36" t="e">
        <f>J44/L4*Gewichtung!L12</f>
        <v>#VALUE!</v>
      </c>
      <c r="L44" s="34"/>
    </row>
    <row r="45" spans="1:12" x14ac:dyDescent="0.25">
      <c r="A45" s="30">
        <v>41</v>
      </c>
      <c r="B45" s="30">
        <f>Stammdaten!A48</f>
        <v>0</v>
      </c>
      <c r="C45" s="52"/>
      <c r="D45" s="52"/>
      <c r="E45" s="52"/>
      <c r="F45" s="52"/>
      <c r="G45" s="52"/>
      <c r="H45" s="52"/>
      <c r="I45" s="53"/>
      <c r="J45" s="39" t="str">
        <f t="shared" si="0"/>
        <v/>
      </c>
      <c r="K45" s="36" t="e">
        <f>J45/L4*Gewichtung!L12</f>
        <v>#VALUE!</v>
      </c>
      <c r="L45" s="34"/>
    </row>
    <row r="46" spans="1:12" x14ac:dyDescent="0.25">
      <c r="A46" s="30">
        <v>42</v>
      </c>
      <c r="B46" s="30">
        <f>Stammdaten!A49</f>
        <v>0</v>
      </c>
      <c r="C46" s="52"/>
      <c r="D46" s="52"/>
      <c r="E46" s="52"/>
      <c r="F46" s="52"/>
      <c r="G46" s="52"/>
      <c r="H46" s="52"/>
      <c r="I46" s="53"/>
      <c r="J46" s="39" t="str">
        <f t="shared" si="0"/>
        <v/>
      </c>
      <c r="K46" s="36" t="e">
        <f>J46/L4*Gewichtung!L12</f>
        <v>#VALUE!</v>
      </c>
      <c r="L46" s="34"/>
    </row>
    <row r="47" spans="1:12" x14ac:dyDescent="0.25">
      <c r="A47" s="30">
        <v>43</v>
      </c>
      <c r="B47" s="30">
        <f>Stammdaten!A50</f>
        <v>0</v>
      </c>
      <c r="C47" s="52"/>
      <c r="D47" s="52"/>
      <c r="E47" s="52"/>
      <c r="F47" s="52"/>
      <c r="G47" s="52"/>
      <c r="H47" s="52"/>
      <c r="I47" s="53"/>
      <c r="J47" s="39" t="str">
        <f t="shared" si="0"/>
        <v/>
      </c>
      <c r="K47" s="36" t="e">
        <f>J47/L4*Gewichtung!L12</f>
        <v>#VALUE!</v>
      </c>
      <c r="L47" s="34"/>
    </row>
    <row r="48" spans="1:12" x14ac:dyDescent="0.25">
      <c r="A48" s="30">
        <v>44</v>
      </c>
      <c r="B48" s="30">
        <f>Stammdaten!A51</f>
        <v>0</v>
      </c>
      <c r="C48" s="52"/>
      <c r="D48" s="52"/>
      <c r="E48" s="52"/>
      <c r="F48" s="52"/>
      <c r="G48" s="52"/>
      <c r="H48" s="52"/>
      <c r="I48" s="53"/>
      <c r="J48" s="39" t="str">
        <f t="shared" si="0"/>
        <v/>
      </c>
      <c r="K48" s="36" t="e">
        <f>J48/L4*Gewichtung!L12</f>
        <v>#VALUE!</v>
      </c>
      <c r="L48" s="34"/>
    </row>
    <row r="49" spans="1:12" x14ac:dyDescent="0.25">
      <c r="A49" s="30">
        <v>45</v>
      </c>
      <c r="B49" s="30">
        <f>Stammdaten!A52</f>
        <v>0</v>
      </c>
      <c r="C49" s="52"/>
      <c r="D49" s="52"/>
      <c r="E49" s="52"/>
      <c r="F49" s="52"/>
      <c r="G49" s="52"/>
      <c r="H49" s="52"/>
      <c r="I49" s="53"/>
      <c r="J49" s="39" t="str">
        <f t="shared" si="0"/>
        <v/>
      </c>
      <c r="K49" s="36" t="e">
        <f>J49/L4*Gewichtung!L12</f>
        <v>#VALUE!</v>
      </c>
      <c r="L49" s="34"/>
    </row>
    <row r="50" spans="1:12" x14ac:dyDescent="0.25">
      <c r="A50" s="30">
        <v>46</v>
      </c>
      <c r="B50" s="30">
        <f>Stammdaten!A53</f>
        <v>0</v>
      </c>
      <c r="C50" s="52"/>
      <c r="D50" s="52"/>
      <c r="E50" s="52"/>
      <c r="F50" s="52"/>
      <c r="G50" s="52"/>
      <c r="H50" s="52"/>
      <c r="I50" s="53"/>
      <c r="J50" s="39" t="str">
        <f t="shared" si="0"/>
        <v/>
      </c>
      <c r="K50" s="36" t="e">
        <f>J50/L4*Gewichtung!L12</f>
        <v>#VALUE!</v>
      </c>
      <c r="L50" s="34"/>
    </row>
    <row r="51" spans="1:12" x14ac:dyDescent="0.25">
      <c r="A51" s="30">
        <v>47</v>
      </c>
      <c r="B51" s="30">
        <f>Stammdaten!A54</f>
        <v>0</v>
      </c>
      <c r="C51" s="52"/>
      <c r="D51" s="52"/>
      <c r="E51" s="52"/>
      <c r="F51" s="52"/>
      <c r="G51" s="52"/>
      <c r="H51" s="52"/>
      <c r="I51" s="53"/>
      <c r="J51" s="39" t="str">
        <f t="shared" si="0"/>
        <v/>
      </c>
      <c r="K51" s="36" t="e">
        <f>J51/L4*Gewichtung!L12</f>
        <v>#VALUE!</v>
      </c>
      <c r="L51" s="34"/>
    </row>
    <row r="52" spans="1:12" x14ac:dyDescent="0.25">
      <c r="A52" s="30">
        <v>48</v>
      </c>
      <c r="B52" s="30">
        <f>Stammdaten!A55</f>
        <v>0</v>
      </c>
      <c r="C52" s="52"/>
      <c r="D52" s="52"/>
      <c r="E52" s="52"/>
      <c r="F52" s="52"/>
      <c r="G52" s="52"/>
      <c r="H52" s="52"/>
      <c r="I52" s="53"/>
      <c r="J52" s="39" t="str">
        <f t="shared" si="0"/>
        <v/>
      </c>
      <c r="K52" s="36" t="e">
        <f>J52/L4*Gewichtung!L12</f>
        <v>#VALUE!</v>
      </c>
      <c r="L52" s="34"/>
    </row>
    <row r="53" spans="1:12" x14ac:dyDescent="0.25">
      <c r="A53" s="30">
        <v>49</v>
      </c>
      <c r="B53" s="30">
        <f>Stammdaten!A56</f>
        <v>0</v>
      </c>
      <c r="C53" s="52"/>
      <c r="D53" s="52"/>
      <c r="E53" s="52"/>
      <c r="F53" s="52"/>
      <c r="G53" s="52"/>
      <c r="H53" s="52"/>
      <c r="I53" s="53"/>
      <c r="J53" s="39" t="str">
        <f t="shared" si="0"/>
        <v/>
      </c>
      <c r="K53" s="36" t="e">
        <f>J53/L4*Gewichtung!L12</f>
        <v>#VALUE!</v>
      </c>
      <c r="L53" s="34"/>
    </row>
    <row r="54" spans="1:12" x14ac:dyDescent="0.25">
      <c r="A54" s="30">
        <v>50</v>
      </c>
      <c r="B54" s="30">
        <f>Stammdaten!A57</f>
        <v>0</v>
      </c>
      <c r="C54" s="52"/>
      <c r="D54" s="52"/>
      <c r="E54" s="52"/>
      <c r="F54" s="52"/>
      <c r="G54" s="52"/>
      <c r="H54" s="52"/>
      <c r="I54" s="53"/>
      <c r="J54" s="39" t="str">
        <f t="shared" si="0"/>
        <v/>
      </c>
      <c r="K54" s="36" t="e">
        <f>J54/L4*Gewichtung!L12</f>
        <v>#VALUE!</v>
      </c>
      <c r="L54" s="34"/>
    </row>
  </sheetData>
  <sheetProtection algorithmName="SHA-512" hashValue="gF+r3W5a8Ss+qE2MfInir6h4umT7HOqobLGZCSa2vt+3AL9ESkg4bczc48HjcmwYa/vJSAVrHPaxroYAHjr9Eg==" saltValue="pb6s2xzIIwZWN9K/XWRFOA==" spinCount="100000" sheet="1" objects="1" scenarios="1"/>
  <mergeCells count="2">
    <mergeCell ref="A1:D1"/>
    <mergeCell ref="A3:J3"/>
  </mergeCells>
  <conditionalFormatting sqref="C5:H30">
    <cfRule type="colorScale" priority="6">
      <colorScale>
        <cfvo type="num" val="0"/>
        <cfvo type="num" val="1"/>
        <cfvo type="num" val="2"/>
        <color rgb="FFF8696B"/>
        <color rgb="FFFFEB84"/>
        <color rgb="FF63BE7B"/>
      </colorScale>
    </cfRule>
  </conditionalFormatting>
  <conditionalFormatting sqref="C31:H54">
    <cfRule type="colorScale" priority="2">
      <colorScale>
        <cfvo type="num" val="0"/>
        <cfvo type="num" val="1"/>
        <cfvo type="num" val="2"/>
        <color rgb="FFF8696B"/>
        <color rgb="FFFFEB84"/>
        <color rgb="FF63BE7B"/>
      </colorScale>
    </cfRule>
  </conditionalFormatting>
  <conditionalFormatting sqref="E5:H30">
    <cfRule type="colorScale" priority="3">
      <colorScale>
        <cfvo type="num" val="0"/>
        <cfvo type="num" val="1"/>
        <cfvo type="num" val="2"/>
        <color rgb="FFF8696B"/>
        <color rgb="FFFFEB84"/>
        <color rgb="FF63BE7B"/>
      </colorScale>
    </cfRule>
  </conditionalFormatting>
  <conditionalFormatting sqref="E31:H54">
    <cfRule type="colorScale" priority="1">
      <colorScale>
        <cfvo type="num" val="0"/>
        <cfvo type="num" val="1"/>
        <cfvo type="num" val="2"/>
        <color rgb="FFF8696B"/>
        <color rgb="FFFFEB84"/>
        <color rgb="FF63BE7B"/>
      </colorScale>
    </cfRule>
  </conditionalFormatting>
  <conditionalFormatting sqref="J5:J54">
    <cfRule type="colorScale" priority="5">
      <colorScale>
        <cfvo type="num" val="0"/>
        <cfvo type="num" val="1"/>
        <cfvo type="num" val="2"/>
        <color rgb="FFF8696B"/>
        <color rgb="FFFFEB84"/>
        <color rgb="FF63BE7B"/>
      </colorScale>
    </cfRule>
  </conditionalFormatting>
  <conditionalFormatting sqref="K5:K54">
    <cfRule type="colorScale" priority="4">
      <colorScale>
        <cfvo type="num" val="0"/>
        <cfvo type="percentile" val="7.5"/>
        <cfvo type="num" val="15"/>
        <color rgb="FFF8696B"/>
        <color rgb="FFFFEB84"/>
        <color rgb="FF63BE7B"/>
      </colorScale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04"/>
  <sheetViews>
    <sheetView workbookViewId="0">
      <pane ySplit="4" topLeftCell="A5" activePane="bottomLeft" state="frozen"/>
      <selection pane="bottomLeft" activeCell="E6" sqref="E6"/>
    </sheetView>
  </sheetViews>
  <sheetFormatPr baseColWidth="10" defaultColWidth="9.140625" defaultRowHeight="15" x14ac:dyDescent="0.25"/>
  <cols>
    <col min="1" max="1" width="6" customWidth="1"/>
    <col min="2" max="2" width="12" customWidth="1"/>
    <col min="3" max="3" width="18" customWidth="1"/>
    <col min="4" max="5" width="12" customWidth="1"/>
    <col min="6" max="7" width="16" customWidth="1"/>
    <col min="8" max="8" width="20.140625" customWidth="1"/>
    <col min="9" max="12" width="16" customWidth="1"/>
    <col min="13" max="13" width="34" customWidth="1"/>
    <col min="14" max="14" width="18" customWidth="1"/>
  </cols>
  <sheetData>
    <row r="1" spans="1:19" ht="17.25" x14ac:dyDescent="0.3">
      <c r="A1" s="82" t="s">
        <v>44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</row>
    <row r="2" spans="1:19" ht="17.25" x14ac:dyDescent="0.3">
      <c r="A2" s="14"/>
    </row>
    <row r="3" spans="1:19" x14ac:dyDescent="0.25">
      <c r="A3" s="91" t="s">
        <v>35</v>
      </c>
      <c r="B3" s="91"/>
      <c r="C3" s="91"/>
      <c r="D3" s="91"/>
      <c r="E3" s="91"/>
      <c r="F3" s="91"/>
    </row>
    <row r="4" spans="1:19" ht="30" x14ac:dyDescent="0.25">
      <c r="A4" s="1" t="s">
        <v>37</v>
      </c>
      <c r="B4" s="1" t="s">
        <v>45</v>
      </c>
      <c r="C4" s="1" t="s">
        <v>46</v>
      </c>
      <c r="D4" s="43" t="s">
        <v>4</v>
      </c>
      <c r="E4" s="1" t="s">
        <v>47</v>
      </c>
      <c r="F4" s="1" t="s">
        <v>19</v>
      </c>
      <c r="G4" s="1" t="s">
        <v>23</v>
      </c>
      <c r="H4" s="1" t="s">
        <v>26</v>
      </c>
      <c r="I4" s="1" t="s">
        <v>28</v>
      </c>
      <c r="J4" s="1" t="s">
        <v>30</v>
      </c>
      <c r="K4" s="1" t="s">
        <v>32</v>
      </c>
      <c r="L4" s="1" t="s">
        <v>33</v>
      </c>
      <c r="M4" s="1" t="s">
        <v>7</v>
      </c>
      <c r="N4" s="1" t="s">
        <v>48</v>
      </c>
    </row>
    <row r="5" spans="1:19" x14ac:dyDescent="0.25">
      <c r="A5" s="3">
        <v>1</v>
      </c>
      <c r="B5" s="55"/>
      <c r="C5" s="72"/>
      <c r="D5" s="74"/>
      <c r="E5" s="73"/>
      <c r="F5" s="56"/>
      <c r="G5" s="56"/>
      <c r="H5" s="56"/>
      <c r="I5" s="56"/>
      <c r="J5" s="56"/>
      <c r="K5" s="56"/>
      <c r="L5" s="56"/>
      <c r="M5" s="51"/>
      <c r="N5" s="2" t="str">
        <f t="shared" ref="N5:N68" si="0">IF(COUNT(F5:L5)=0,"",AVERAGE(F5:L5))</f>
        <v/>
      </c>
    </row>
    <row r="6" spans="1:19" x14ac:dyDescent="0.25">
      <c r="A6" s="3">
        <v>2</v>
      </c>
      <c r="B6" s="55"/>
      <c r="C6" s="72"/>
      <c r="D6" s="74"/>
      <c r="E6" s="73"/>
      <c r="F6" s="56"/>
      <c r="G6" s="56"/>
      <c r="H6" s="56"/>
      <c r="I6" s="56"/>
      <c r="J6" s="56"/>
      <c r="K6" s="56"/>
      <c r="L6" s="56"/>
      <c r="M6" s="51"/>
      <c r="N6" s="2" t="str">
        <f t="shared" si="0"/>
        <v/>
      </c>
    </row>
    <row r="7" spans="1:19" x14ac:dyDescent="0.25">
      <c r="A7" s="3">
        <v>3</v>
      </c>
      <c r="B7" s="55"/>
      <c r="C7" s="72"/>
      <c r="D7" s="74"/>
      <c r="E7" s="73"/>
      <c r="F7" s="56"/>
      <c r="G7" s="56"/>
      <c r="H7" s="56"/>
      <c r="I7" s="56"/>
      <c r="J7" s="56"/>
      <c r="K7" s="56"/>
      <c r="L7" s="56"/>
      <c r="M7" s="51"/>
      <c r="N7" s="2" t="str">
        <f t="shared" si="0"/>
        <v/>
      </c>
      <c r="R7" s="6"/>
      <c r="S7" s="6"/>
    </row>
    <row r="8" spans="1:19" x14ac:dyDescent="0.25">
      <c r="A8" s="3">
        <v>4</v>
      </c>
      <c r="B8" s="55"/>
      <c r="C8" s="72"/>
      <c r="D8" s="74"/>
      <c r="E8" s="73"/>
      <c r="F8" s="56"/>
      <c r="G8" s="56"/>
      <c r="H8" s="56"/>
      <c r="I8" s="56"/>
      <c r="J8" s="56"/>
      <c r="K8" s="56"/>
      <c r="L8" s="56"/>
      <c r="M8" s="51"/>
      <c r="N8" s="2" t="str">
        <f t="shared" si="0"/>
        <v/>
      </c>
    </row>
    <row r="9" spans="1:19" x14ac:dyDescent="0.25">
      <c r="A9" s="3">
        <v>5</v>
      </c>
      <c r="B9" s="55"/>
      <c r="C9" s="72"/>
      <c r="D9" s="74"/>
      <c r="E9" s="73"/>
      <c r="F9" s="56"/>
      <c r="G9" s="56"/>
      <c r="H9" s="56"/>
      <c r="I9" s="56"/>
      <c r="J9" s="56"/>
      <c r="K9" s="56"/>
      <c r="L9" s="56"/>
      <c r="M9" s="51"/>
      <c r="N9" s="2" t="str">
        <f t="shared" si="0"/>
        <v/>
      </c>
    </row>
    <row r="10" spans="1:19" x14ac:dyDescent="0.25">
      <c r="A10" s="3">
        <v>6</v>
      </c>
      <c r="B10" s="55"/>
      <c r="C10" s="72"/>
      <c r="D10" s="74"/>
      <c r="E10" s="73"/>
      <c r="F10" s="56"/>
      <c r="G10" s="56"/>
      <c r="H10" s="56"/>
      <c r="I10" s="56"/>
      <c r="J10" s="56"/>
      <c r="K10" s="56"/>
      <c r="L10" s="56"/>
      <c r="M10" s="51"/>
      <c r="N10" s="2" t="str">
        <f t="shared" si="0"/>
        <v/>
      </c>
    </row>
    <row r="11" spans="1:19" x14ac:dyDescent="0.25">
      <c r="A11" s="3">
        <v>7</v>
      </c>
      <c r="B11" s="55"/>
      <c r="C11" s="72"/>
      <c r="D11" s="74"/>
      <c r="E11" s="73"/>
      <c r="F11" s="56"/>
      <c r="G11" s="56"/>
      <c r="H11" s="56"/>
      <c r="I11" s="56"/>
      <c r="J11" s="56"/>
      <c r="K11" s="56"/>
      <c r="L11" s="56"/>
      <c r="M11" s="51"/>
      <c r="N11" s="2" t="str">
        <f t="shared" si="0"/>
        <v/>
      </c>
    </row>
    <row r="12" spans="1:19" x14ac:dyDescent="0.25">
      <c r="A12" s="3">
        <v>8</v>
      </c>
      <c r="B12" s="55"/>
      <c r="C12" s="72"/>
      <c r="D12" s="74"/>
      <c r="E12" s="73"/>
      <c r="F12" s="56"/>
      <c r="G12" s="56"/>
      <c r="H12" s="56"/>
      <c r="I12" s="56"/>
      <c r="J12" s="56"/>
      <c r="K12" s="56"/>
      <c r="L12" s="56"/>
      <c r="M12" s="51"/>
      <c r="N12" s="2" t="str">
        <f t="shared" si="0"/>
        <v/>
      </c>
    </row>
    <row r="13" spans="1:19" x14ac:dyDescent="0.25">
      <c r="A13" s="3">
        <v>9</v>
      </c>
      <c r="B13" s="55"/>
      <c r="C13" s="72"/>
      <c r="D13" s="74"/>
      <c r="E13" s="73"/>
      <c r="F13" s="56"/>
      <c r="G13" s="56"/>
      <c r="H13" s="56"/>
      <c r="I13" s="56"/>
      <c r="J13" s="56"/>
      <c r="K13" s="56"/>
      <c r="L13" s="56"/>
      <c r="M13" s="51"/>
      <c r="N13" s="2" t="str">
        <f t="shared" si="0"/>
        <v/>
      </c>
    </row>
    <row r="14" spans="1:19" x14ac:dyDescent="0.25">
      <c r="A14" s="3">
        <v>10</v>
      </c>
      <c r="B14" s="55"/>
      <c r="C14" s="72"/>
      <c r="D14" s="74"/>
      <c r="E14" s="73"/>
      <c r="F14" s="56"/>
      <c r="G14" s="56"/>
      <c r="H14" s="56"/>
      <c r="I14" s="56"/>
      <c r="J14" s="56"/>
      <c r="K14" s="56"/>
      <c r="L14" s="56"/>
      <c r="M14" s="51"/>
      <c r="N14" s="2" t="str">
        <f t="shared" si="0"/>
        <v/>
      </c>
    </row>
    <row r="15" spans="1:19" x14ac:dyDescent="0.25">
      <c r="A15" s="3">
        <v>11</v>
      </c>
      <c r="B15" s="55"/>
      <c r="C15" s="72"/>
      <c r="D15" s="74"/>
      <c r="E15" s="73"/>
      <c r="F15" s="56"/>
      <c r="G15" s="56"/>
      <c r="H15" s="56"/>
      <c r="I15" s="56"/>
      <c r="J15" s="56"/>
      <c r="K15" s="56"/>
      <c r="L15" s="56"/>
      <c r="M15" s="51"/>
      <c r="N15" s="2" t="str">
        <f t="shared" si="0"/>
        <v/>
      </c>
    </row>
    <row r="16" spans="1:19" x14ac:dyDescent="0.25">
      <c r="A16" s="3">
        <v>12</v>
      </c>
      <c r="B16" s="55"/>
      <c r="C16" s="72"/>
      <c r="D16" s="74"/>
      <c r="E16" s="73"/>
      <c r="F16" s="56"/>
      <c r="G16" s="56"/>
      <c r="H16" s="56"/>
      <c r="I16" s="56"/>
      <c r="J16" s="56"/>
      <c r="K16" s="56"/>
      <c r="L16" s="56"/>
      <c r="M16" s="51"/>
      <c r="N16" s="2" t="str">
        <f t="shared" si="0"/>
        <v/>
      </c>
    </row>
    <row r="17" spans="1:14" x14ac:dyDescent="0.25">
      <c r="A17" s="3">
        <v>13</v>
      </c>
      <c r="B17" s="55"/>
      <c r="C17" s="72"/>
      <c r="D17" s="74"/>
      <c r="E17" s="73"/>
      <c r="F17" s="56"/>
      <c r="G17" s="56"/>
      <c r="H17" s="56"/>
      <c r="I17" s="56"/>
      <c r="J17" s="56"/>
      <c r="K17" s="56"/>
      <c r="L17" s="56"/>
      <c r="M17" s="51"/>
      <c r="N17" s="2" t="str">
        <f t="shared" si="0"/>
        <v/>
      </c>
    </row>
    <row r="18" spans="1:14" x14ac:dyDescent="0.25">
      <c r="A18" s="3">
        <v>14</v>
      </c>
      <c r="B18" s="55"/>
      <c r="C18" s="72"/>
      <c r="D18" s="74"/>
      <c r="E18" s="73"/>
      <c r="F18" s="56"/>
      <c r="G18" s="56"/>
      <c r="H18" s="56"/>
      <c r="I18" s="56"/>
      <c r="J18" s="56"/>
      <c r="K18" s="56"/>
      <c r="L18" s="56"/>
      <c r="M18" s="51"/>
      <c r="N18" s="2" t="str">
        <f t="shared" si="0"/>
        <v/>
      </c>
    </row>
    <row r="19" spans="1:14" x14ac:dyDescent="0.25">
      <c r="A19" s="3">
        <v>15</v>
      </c>
      <c r="B19" s="55"/>
      <c r="C19" s="72"/>
      <c r="D19" s="74"/>
      <c r="E19" s="73"/>
      <c r="F19" s="56"/>
      <c r="G19" s="56"/>
      <c r="H19" s="56"/>
      <c r="I19" s="56"/>
      <c r="J19" s="56"/>
      <c r="K19" s="56"/>
      <c r="L19" s="56"/>
      <c r="M19" s="51"/>
      <c r="N19" s="2" t="str">
        <f t="shared" si="0"/>
        <v/>
      </c>
    </row>
    <row r="20" spans="1:14" x14ac:dyDescent="0.25">
      <c r="A20" s="3">
        <v>16</v>
      </c>
      <c r="B20" s="55"/>
      <c r="C20" s="72"/>
      <c r="D20" s="74"/>
      <c r="E20" s="73"/>
      <c r="F20" s="56"/>
      <c r="G20" s="56"/>
      <c r="H20" s="56"/>
      <c r="I20" s="56"/>
      <c r="J20" s="56"/>
      <c r="K20" s="56"/>
      <c r="L20" s="56"/>
      <c r="M20" s="51"/>
      <c r="N20" s="2" t="str">
        <f t="shared" si="0"/>
        <v/>
      </c>
    </row>
    <row r="21" spans="1:14" x14ac:dyDescent="0.25">
      <c r="A21" s="3">
        <v>17</v>
      </c>
      <c r="B21" s="55"/>
      <c r="C21" s="72"/>
      <c r="D21" s="74"/>
      <c r="E21" s="73"/>
      <c r="F21" s="56"/>
      <c r="G21" s="56"/>
      <c r="H21" s="56"/>
      <c r="I21" s="56"/>
      <c r="J21" s="56"/>
      <c r="K21" s="56"/>
      <c r="L21" s="56"/>
      <c r="M21" s="51"/>
      <c r="N21" s="2" t="str">
        <f t="shared" si="0"/>
        <v/>
      </c>
    </row>
    <row r="22" spans="1:14" x14ac:dyDescent="0.25">
      <c r="A22" s="3">
        <v>18</v>
      </c>
      <c r="B22" s="55"/>
      <c r="C22" s="72"/>
      <c r="D22" s="74"/>
      <c r="E22" s="73"/>
      <c r="F22" s="56"/>
      <c r="G22" s="56"/>
      <c r="H22" s="56"/>
      <c r="I22" s="56"/>
      <c r="J22" s="56"/>
      <c r="K22" s="56"/>
      <c r="L22" s="56"/>
      <c r="M22" s="51"/>
      <c r="N22" s="2" t="str">
        <f t="shared" si="0"/>
        <v/>
      </c>
    </row>
    <row r="23" spans="1:14" x14ac:dyDescent="0.25">
      <c r="A23" s="3">
        <v>19</v>
      </c>
      <c r="B23" s="55"/>
      <c r="C23" s="72"/>
      <c r="D23" s="74"/>
      <c r="E23" s="73"/>
      <c r="F23" s="56"/>
      <c r="G23" s="56"/>
      <c r="H23" s="56"/>
      <c r="I23" s="56"/>
      <c r="J23" s="56"/>
      <c r="K23" s="56"/>
      <c r="L23" s="56"/>
      <c r="M23" s="51"/>
      <c r="N23" s="2" t="str">
        <f t="shared" si="0"/>
        <v/>
      </c>
    </row>
    <row r="24" spans="1:14" x14ac:dyDescent="0.25">
      <c r="A24" s="3">
        <v>20</v>
      </c>
      <c r="B24" s="55"/>
      <c r="C24" s="72"/>
      <c r="D24" s="74"/>
      <c r="E24" s="73"/>
      <c r="F24" s="56"/>
      <c r="G24" s="56"/>
      <c r="H24" s="56"/>
      <c r="I24" s="56"/>
      <c r="J24" s="56"/>
      <c r="K24" s="56"/>
      <c r="L24" s="56"/>
      <c r="M24" s="51"/>
      <c r="N24" s="2" t="str">
        <f t="shared" si="0"/>
        <v/>
      </c>
    </row>
    <row r="25" spans="1:14" x14ac:dyDescent="0.25">
      <c r="A25" s="3">
        <v>21</v>
      </c>
      <c r="B25" s="55"/>
      <c r="C25" s="72"/>
      <c r="D25" s="74"/>
      <c r="E25" s="73"/>
      <c r="F25" s="56"/>
      <c r="G25" s="56"/>
      <c r="H25" s="56"/>
      <c r="I25" s="56"/>
      <c r="J25" s="56"/>
      <c r="K25" s="56"/>
      <c r="L25" s="56"/>
      <c r="M25" s="51"/>
      <c r="N25" s="2" t="str">
        <f t="shared" si="0"/>
        <v/>
      </c>
    </row>
    <row r="26" spans="1:14" x14ac:dyDescent="0.25">
      <c r="A26" s="3">
        <v>22</v>
      </c>
      <c r="B26" s="55"/>
      <c r="C26" s="72"/>
      <c r="D26" s="74"/>
      <c r="E26" s="73"/>
      <c r="F26" s="56"/>
      <c r="G26" s="56"/>
      <c r="H26" s="56"/>
      <c r="I26" s="56"/>
      <c r="J26" s="56"/>
      <c r="K26" s="56"/>
      <c r="L26" s="56"/>
      <c r="M26" s="51"/>
      <c r="N26" s="2" t="str">
        <f t="shared" si="0"/>
        <v/>
      </c>
    </row>
    <row r="27" spans="1:14" x14ac:dyDescent="0.25">
      <c r="A27" s="3">
        <v>23</v>
      </c>
      <c r="B27" s="55"/>
      <c r="C27" s="72"/>
      <c r="D27" s="74"/>
      <c r="E27" s="73"/>
      <c r="F27" s="56"/>
      <c r="G27" s="56"/>
      <c r="H27" s="56"/>
      <c r="I27" s="56"/>
      <c r="J27" s="56"/>
      <c r="K27" s="56"/>
      <c r="L27" s="56"/>
      <c r="M27" s="51"/>
      <c r="N27" s="2" t="str">
        <f t="shared" si="0"/>
        <v/>
      </c>
    </row>
    <row r="28" spans="1:14" x14ac:dyDescent="0.25">
      <c r="A28" s="3">
        <v>24</v>
      </c>
      <c r="B28" s="55"/>
      <c r="C28" s="72"/>
      <c r="D28" s="74"/>
      <c r="E28" s="73"/>
      <c r="F28" s="56"/>
      <c r="G28" s="56"/>
      <c r="H28" s="56"/>
      <c r="I28" s="56"/>
      <c r="J28" s="56"/>
      <c r="K28" s="56"/>
      <c r="L28" s="56"/>
      <c r="M28" s="51"/>
      <c r="N28" s="2" t="str">
        <f t="shared" si="0"/>
        <v/>
      </c>
    </row>
    <row r="29" spans="1:14" x14ac:dyDescent="0.25">
      <c r="A29" s="3">
        <v>25</v>
      </c>
      <c r="B29" s="55"/>
      <c r="C29" s="72"/>
      <c r="D29" s="74"/>
      <c r="E29" s="73"/>
      <c r="F29" s="56"/>
      <c r="G29" s="56"/>
      <c r="H29" s="56"/>
      <c r="I29" s="56"/>
      <c r="J29" s="56"/>
      <c r="K29" s="56"/>
      <c r="L29" s="56"/>
      <c r="M29" s="51"/>
      <c r="N29" s="2" t="str">
        <f t="shared" si="0"/>
        <v/>
      </c>
    </row>
    <row r="30" spans="1:14" x14ac:dyDescent="0.25">
      <c r="A30" s="3">
        <v>26</v>
      </c>
      <c r="B30" s="55"/>
      <c r="C30" s="72"/>
      <c r="D30" s="74"/>
      <c r="E30" s="73"/>
      <c r="F30" s="56"/>
      <c r="G30" s="56"/>
      <c r="H30" s="56"/>
      <c r="I30" s="56"/>
      <c r="J30" s="56"/>
      <c r="K30" s="56"/>
      <c r="L30" s="56"/>
      <c r="M30" s="51"/>
      <c r="N30" s="2" t="str">
        <f t="shared" si="0"/>
        <v/>
      </c>
    </row>
    <row r="31" spans="1:14" x14ac:dyDescent="0.25">
      <c r="A31" s="3">
        <v>27</v>
      </c>
      <c r="B31" s="55"/>
      <c r="C31" s="72"/>
      <c r="D31" s="74"/>
      <c r="E31" s="73"/>
      <c r="F31" s="56"/>
      <c r="G31" s="56"/>
      <c r="H31" s="56"/>
      <c r="I31" s="56"/>
      <c r="J31" s="56"/>
      <c r="K31" s="56"/>
      <c r="L31" s="56"/>
      <c r="M31" s="51"/>
      <c r="N31" s="2" t="str">
        <f t="shared" si="0"/>
        <v/>
      </c>
    </row>
    <row r="32" spans="1:14" x14ac:dyDescent="0.25">
      <c r="A32" s="3">
        <v>28</v>
      </c>
      <c r="B32" s="55"/>
      <c r="C32" s="72"/>
      <c r="D32" s="74"/>
      <c r="E32" s="73"/>
      <c r="F32" s="56"/>
      <c r="G32" s="56"/>
      <c r="H32" s="56"/>
      <c r="I32" s="56"/>
      <c r="J32" s="56"/>
      <c r="K32" s="56"/>
      <c r="L32" s="56"/>
      <c r="M32" s="51"/>
      <c r="N32" s="2" t="str">
        <f t="shared" si="0"/>
        <v/>
      </c>
    </row>
    <row r="33" spans="1:14" x14ac:dyDescent="0.25">
      <c r="A33" s="3">
        <v>29</v>
      </c>
      <c r="B33" s="55"/>
      <c r="C33" s="72"/>
      <c r="D33" s="74"/>
      <c r="E33" s="73"/>
      <c r="F33" s="56"/>
      <c r="G33" s="56"/>
      <c r="H33" s="56"/>
      <c r="I33" s="56"/>
      <c r="J33" s="56"/>
      <c r="K33" s="56"/>
      <c r="L33" s="56"/>
      <c r="M33" s="51"/>
      <c r="N33" s="2" t="str">
        <f t="shared" si="0"/>
        <v/>
      </c>
    </row>
    <row r="34" spans="1:14" x14ac:dyDescent="0.25">
      <c r="A34" s="3">
        <v>30</v>
      </c>
      <c r="B34" s="55"/>
      <c r="C34" s="72"/>
      <c r="D34" s="74"/>
      <c r="E34" s="73"/>
      <c r="F34" s="56"/>
      <c r="G34" s="56"/>
      <c r="H34" s="56"/>
      <c r="I34" s="56"/>
      <c r="J34" s="56"/>
      <c r="K34" s="56"/>
      <c r="L34" s="56"/>
      <c r="M34" s="51"/>
      <c r="N34" s="2" t="str">
        <f t="shared" si="0"/>
        <v/>
      </c>
    </row>
    <row r="35" spans="1:14" x14ac:dyDescent="0.25">
      <c r="A35" s="3">
        <v>31</v>
      </c>
      <c r="B35" s="55"/>
      <c r="C35" s="72"/>
      <c r="D35" s="74"/>
      <c r="E35" s="73"/>
      <c r="F35" s="56"/>
      <c r="G35" s="56"/>
      <c r="H35" s="56"/>
      <c r="I35" s="56"/>
      <c r="J35" s="56"/>
      <c r="K35" s="56"/>
      <c r="L35" s="56"/>
      <c r="M35" s="51"/>
      <c r="N35" s="2" t="str">
        <f t="shared" si="0"/>
        <v/>
      </c>
    </row>
    <row r="36" spans="1:14" x14ac:dyDescent="0.25">
      <c r="A36" s="3">
        <v>32</v>
      </c>
      <c r="B36" s="55"/>
      <c r="C36" s="72"/>
      <c r="D36" s="74"/>
      <c r="E36" s="73"/>
      <c r="F36" s="56"/>
      <c r="G36" s="56"/>
      <c r="H36" s="56"/>
      <c r="I36" s="56"/>
      <c r="J36" s="56"/>
      <c r="K36" s="56"/>
      <c r="L36" s="56"/>
      <c r="M36" s="51"/>
      <c r="N36" s="2" t="str">
        <f t="shared" si="0"/>
        <v/>
      </c>
    </row>
    <row r="37" spans="1:14" x14ac:dyDescent="0.25">
      <c r="A37" s="3">
        <v>33</v>
      </c>
      <c r="B37" s="55"/>
      <c r="C37" s="72"/>
      <c r="D37" s="74"/>
      <c r="E37" s="73"/>
      <c r="F37" s="56"/>
      <c r="G37" s="56"/>
      <c r="H37" s="56"/>
      <c r="I37" s="56"/>
      <c r="J37" s="56"/>
      <c r="K37" s="56"/>
      <c r="L37" s="56"/>
      <c r="M37" s="51"/>
      <c r="N37" s="2" t="str">
        <f t="shared" si="0"/>
        <v/>
      </c>
    </row>
    <row r="38" spans="1:14" x14ac:dyDescent="0.25">
      <c r="A38" s="3">
        <v>34</v>
      </c>
      <c r="B38" s="55"/>
      <c r="C38" s="72"/>
      <c r="D38" s="74"/>
      <c r="E38" s="73"/>
      <c r="F38" s="56"/>
      <c r="G38" s="56"/>
      <c r="H38" s="56"/>
      <c r="I38" s="56"/>
      <c r="J38" s="56"/>
      <c r="K38" s="56"/>
      <c r="L38" s="56"/>
      <c r="M38" s="51"/>
      <c r="N38" s="2" t="str">
        <f t="shared" si="0"/>
        <v/>
      </c>
    </row>
    <row r="39" spans="1:14" x14ac:dyDescent="0.25">
      <c r="A39" s="3">
        <v>35</v>
      </c>
      <c r="B39" s="55"/>
      <c r="C39" s="72"/>
      <c r="D39" s="74"/>
      <c r="E39" s="73"/>
      <c r="F39" s="56"/>
      <c r="G39" s="56"/>
      <c r="H39" s="56"/>
      <c r="I39" s="56"/>
      <c r="J39" s="56"/>
      <c r="K39" s="56"/>
      <c r="L39" s="56"/>
      <c r="M39" s="51"/>
      <c r="N39" s="2" t="str">
        <f t="shared" si="0"/>
        <v/>
      </c>
    </row>
    <row r="40" spans="1:14" x14ac:dyDescent="0.25">
      <c r="A40" s="3">
        <v>36</v>
      </c>
      <c r="B40" s="55"/>
      <c r="C40" s="72"/>
      <c r="D40" s="74"/>
      <c r="E40" s="73"/>
      <c r="F40" s="56"/>
      <c r="G40" s="56"/>
      <c r="H40" s="56"/>
      <c r="I40" s="56"/>
      <c r="J40" s="56"/>
      <c r="K40" s="56"/>
      <c r="L40" s="56"/>
      <c r="M40" s="51"/>
      <c r="N40" s="2" t="str">
        <f t="shared" si="0"/>
        <v/>
      </c>
    </row>
    <row r="41" spans="1:14" x14ac:dyDescent="0.25">
      <c r="A41" s="3">
        <v>37</v>
      </c>
      <c r="B41" s="55"/>
      <c r="C41" s="72"/>
      <c r="D41" s="74"/>
      <c r="E41" s="73"/>
      <c r="F41" s="56"/>
      <c r="G41" s="56"/>
      <c r="H41" s="56"/>
      <c r="I41" s="56"/>
      <c r="J41" s="56"/>
      <c r="K41" s="56"/>
      <c r="L41" s="56"/>
      <c r="M41" s="51"/>
      <c r="N41" s="2" t="str">
        <f t="shared" si="0"/>
        <v/>
      </c>
    </row>
    <row r="42" spans="1:14" x14ac:dyDescent="0.25">
      <c r="A42" s="3">
        <v>38</v>
      </c>
      <c r="B42" s="55"/>
      <c r="C42" s="72"/>
      <c r="D42" s="74"/>
      <c r="E42" s="73"/>
      <c r="F42" s="56"/>
      <c r="G42" s="56"/>
      <c r="H42" s="56"/>
      <c r="I42" s="56"/>
      <c r="J42" s="56"/>
      <c r="K42" s="56"/>
      <c r="L42" s="56"/>
      <c r="M42" s="51"/>
      <c r="N42" s="2" t="str">
        <f t="shared" si="0"/>
        <v/>
      </c>
    </row>
    <row r="43" spans="1:14" x14ac:dyDescent="0.25">
      <c r="A43" s="3">
        <v>39</v>
      </c>
      <c r="B43" s="55"/>
      <c r="C43" s="72"/>
      <c r="D43" s="74"/>
      <c r="E43" s="73"/>
      <c r="F43" s="56"/>
      <c r="G43" s="56"/>
      <c r="H43" s="56"/>
      <c r="I43" s="56"/>
      <c r="J43" s="56"/>
      <c r="K43" s="56"/>
      <c r="L43" s="56"/>
      <c r="M43" s="51"/>
      <c r="N43" s="2" t="str">
        <f t="shared" si="0"/>
        <v/>
      </c>
    </row>
    <row r="44" spans="1:14" x14ac:dyDescent="0.25">
      <c r="A44" s="3">
        <v>40</v>
      </c>
      <c r="B44" s="55"/>
      <c r="C44" s="72"/>
      <c r="D44" s="74"/>
      <c r="E44" s="73"/>
      <c r="F44" s="56"/>
      <c r="G44" s="56"/>
      <c r="H44" s="56"/>
      <c r="I44" s="56"/>
      <c r="J44" s="56"/>
      <c r="K44" s="56"/>
      <c r="L44" s="56"/>
      <c r="M44" s="51"/>
      <c r="N44" s="2" t="str">
        <f t="shared" si="0"/>
        <v/>
      </c>
    </row>
    <row r="45" spans="1:14" x14ac:dyDescent="0.25">
      <c r="A45" s="3">
        <v>41</v>
      </c>
      <c r="B45" s="55"/>
      <c r="C45" s="72"/>
      <c r="D45" s="74"/>
      <c r="E45" s="73"/>
      <c r="F45" s="56"/>
      <c r="G45" s="56"/>
      <c r="H45" s="56"/>
      <c r="I45" s="56"/>
      <c r="J45" s="56"/>
      <c r="K45" s="56"/>
      <c r="L45" s="56"/>
      <c r="M45" s="51"/>
      <c r="N45" s="2" t="str">
        <f t="shared" si="0"/>
        <v/>
      </c>
    </row>
    <row r="46" spans="1:14" x14ac:dyDescent="0.25">
      <c r="A46" s="3">
        <v>42</v>
      </c>
      <c r="B46" s="55"/>
      <c r="C46" s="72"/>
      <c r="D46" s="74"/>
      <c r="E46" s="73"/>
      <c r="F46" s="56"/>
      <c r="G46" s="56"/>
      <c r="H46" s="56"/>
      <c r="I46" s="56"/>
      <c r="J46" s="56"/>
      <c r="K46" s="56"/>
      <c r="L46" s="56"/>
      <c r="M46" s="51"/>
      <c r="N46" s="2" t="str">
        <f t="shared" si="0"/>
        <v/>
      </c>
    </row>
    <row r="47" spans="1:14" x14ac:dyDescent="0.25">
      <c r="A47" s="3">
        <v>43</v>
      </c>
      <c r="B47" s="55"/>
      <c r="C47" s="72"/>
      <c r="D47" s="74"/>
      <c r="E47" s="73"/>
      <c r="F47" s="56"/>
      <c r="G47" s="56"/>
      <c r="H47" s="56"/>
      <c r="I47" s="56"/>
      <c r="J47" s="56"/>
      <c r="K47" s="56"/>
      <c r="L47" s="56"/>
      <c r="M47" s="51"/>
      <c r="N47" s="2" t="str">
        <f t="shared" si="0"/>
        <v/>
      </c>
    </row>
    <row r="48" spans="1:14" x14ac:dyDescent="0.25">
      <c r="A48" s="3">
        <v>44</v>
      </c>
      <c r="B48" s="55"/>
      <c r="C48" s="72"/>
      <c r="D48" s="74"/>
      <c r="E48" s="73"/>
      <c r="F48" s="56"/>
      <c r="G48" s="56"/>
      <c r="H48" s="56"/>
      <c r="I48" s="56"/>
      <c r="J48" s="56"/>
      <c r="K48" s="56"/>
      <c r="L48" s="56"/>
      <c r="M48" s="51"/>
      <c r="N48" s="2" t="str">
        <f t="shared" si="0"/>
        <v/>
      </c>
    </row>
    <row r="49" spans="1:14" x14ac:dyDescent="0.25">
      <c r="A49" s="3">
        <v>45</v>
      </c>
      <c r="B49" s="55"/>
      <c r="C49" s="72"/>
      <c r="D49" s="74"/>
      <c r="E49" s="73"/>
      <c r="F49" s="56"/>
      <c r="G49" s="56"/>
      <c r="H49" s="56"/>
      <c r="I49" s="56"/>
      <c r="J49" s="56"/>
      <c r="K49" s="56"/>
      <c r="L49" s="56"/>
      <c r="M49" s="51"/>
      <c r="N49" s="2" t="str">
        <f t="shared" si="0"/>
        <v/>
      </c>
    </row>
    <row r="50" spans="1:14" x14ac:dyDescent="0.25">
      <c r="A50" s="3">
        <v>46</v>
      </c>
      <c r="B50" s="55"/>
      <c r="C50" s="72"/>
      <c r="D50" s="74"/>
      <c r="E50" s="73"/>
      <c r="F50" s="56"/>
      <c r="G50" s="56"/>
      <c r="H50" s="56"/>
      <c r="I50" s="56"/>
      <c r="J50" s="56"/>
      <c r="K50" s="56"/>
      <c r="L50" s="56"/>
      <c r="M50" s="51"/>
      <c r="N50" s="2" t="str">
        <f t="shared" si="0"/>
        <v/>
      </c>
    </row>
    <row r="51" spans="1:14" x14ac:dyDescent="0.25">
      <c r="A51" s="3">
        <v>47</v>
      </c>
      <c r="B51" s="55"/>
      <c r="C51" s="72"/>
      <c r="D51" s="74"/>
      <c r="E51" s="73"/>
      <c r="F51" s="56"/>
      <c r="G51" s="56"/>
      <c r="H51" s="56"/>
      <c r="I51" s="56"/>
      <c r="J51" s="56"/>
      <c r="K51" s="56"/>
      <c r="L51" s="56"/>
      <c r="M51" s="51"/>
      <c r="N51" s="2" t="str">
        <f t="shared" si="0"/>
        <v/>
      </c>
    </row>
    <row r="52" spans="1:14" x14ac:dyDescent="0.25">
      <c r="A52" s="3">
        <v>48</v>
      </c>
      <c r="B52" s="55"/>
      <c r="C52" s="72"/>
      <c r="D52" s="74"/>
      <c r="E52" s="73"/>
      <c r="F52" s="56"/>
      <c r="G52" s="56"/>
      <c r="H52" s="56"/>
      <c r="I52" s="56"/>
      <c r="J52" s="56"/>
      <c r="K52" s="56"/>
      <c r="L52" s="56"/>
      <c r="M52" s="51"/>
      <c r="N52" s="2" t="str">
        <f t="shared" si="0"/>
        <v/>
      </c>
    </row>
    <row r="53" spans="1:14" x14ac:dyDescent="0.25">
      <c r="A53" s="3">
        <v>49</v>
      </c>
      <c r="B53" s="55"/>
      <c r="C53" s="72"/>
      <c r="D53" s="74"/>
      <c r="E53" s="73"/>
      <c r="F53" s="56"/>
      <c r="G53" s="56"/>
      <c r="H53" s="56"/>
      <c r="I53" s="56"/>
      <c r="J53" s="56"/>
      <c r="K53" s="56"/>
      <c r="L53" s="56"/>
      <c r="M53" s="51"/>
      <c r="N53" s="2" t="str">
        <f t="shared" si="0"/>
        <v/>
      </c>
    </row>
    <row r="54" spans="1:14" x14ac:dyDescent="0.25">
      <c r="A54" s="3">
        <v>50</v>
      </c>
      <c r="B54" s="55"/>
      <c r="C54" s="72"/>
      <c r="D54" s="74"/>
      <c r="E54" s="73"/>
      <c r="F54" s="56"/>
      <c r="G54" s="56"/>
      <c r="H54" s="56"/>
      <c r="I54" s="56"/>
      <c r="J54" s="56"/>
      <c r="K54" s="56"/>
      <c r="L54" s="56"/>
      <c r="M54" s="51"/>
      <c r="N54" s="2" t="str">
        <f t="shared" si="0"/>
        <v/>
      </c>
    </row>
    <row r="55" spans="1:14" x14ac:dyDescent="0.25">
      <c r="A55" s="3">
        <v>51</v>
      </c>
      <c r="B55" s="55"/>
      <c r="C55" s="72"/>
      <c r="D55" s="74"/>
      <c r="E55" s="73"/>
      <c r="F55" s="56"/>
      <c r="G55" s="56"/>
      <c r="H55" s="56"/>
      <c r="I55" s="56"/>
      <c r="J55" s="56"/>
      <c r="K55" s="56"/>
      <c r="L55" s="56"/>
      <c r="M55" s="51"/>
      <c r="N55" s="2" t="str">
        <f t="shared" si="0"/>
        <v/>
      </c>
    </row>
    <row r="56" spans="1:14" x14ac:dyDescent="0.25">
      <c r="A56" s="3">
        <v>52</v>
      </c>
      <c r="B56" s="55"/>
      <c r="C56" s="72"/>
      <c r="D56" s="74"/>
      <c r="E56" s="73"/>
      <c r="F56" s="56"/>
      <c r="G56" s="56"/>
      <c r="H56" s="56"/>
      <c r="I56" s="56"/>
      <c r="J56" s="56"/>
      <c r="K56" s="56"/>
      <c r="L56" s="56"/>
      <c r="M56" s="51"/>
      <c r="N56" s="2" t="str">
        <f t="shared" si="0"/>
        <v/>
      </c>
    </row>
    <row r="57" spans="1:14" x14ac:dyDescent="0.25">
      <c r="A57" s="3">
        <v>53</v>
      </c>
      <c r="B57" s="55"/>
      <c r="C57" s="72"/>
      <c r="D57" s="74"/>
      <c r="E57" s="73"/>
      <c r="F57" s="56"/>
      <c r="G57" s="56"/>
      <c r="H57" s="56"/>
      <c r="I57" s="56"/>
      <c r="J57" s="56"/>
      <c r="K57" s="56"/>
      <c r="L57" s="56"/>
      <c r="M57" s="51"/>
      <c r="N57" s="2" t="str">
        <f t="shared" si="0"/>
        <v/>
      </c>
    </row>
    <row r="58" spans="1:14" x14ac:dyDescent="0.25">
      <c r="A58" s="3">
        <v>54</v>
      </c>
      <c r="B58" s="55"/>
      <c r="C58" s="72"/>
      <c r="D58" s="74"/>
      <c r="E58" s="73"/>
      <c r="F58" s="56"/>
      <c r="G58" s="56"/>
      <c r="H58" s="56"/>
      <c r="I58" s="56"/>
      <c r="J58" s="56"/>
      <c r="K58" s="56"/>
      <c r="L58" s="56"/>
      <c r="M58" s="51"/>
      <c r="N58" s="2" t="str">
        <f t="shared" si="0"/>
        <v/>
      </c>
    </row>
    <row r="59" spans="1:14" x14ac:dyDescent="0.25">
      <c r="A59" s="3">
        <v>55</v>
      </c>
      <c r="B59" s="55"/>
      <c r="C59" s="72"/>
      <c r="D59" s="74"/>
      <c r="E59" s="73"/>
      <c r="F59" s="56"/>
      <c r="G59" s="56"/>
      <c r="H59" s="56"/>
      <c r="I59" s="56"/>
      <c r="J59" s="56"/>
      <c r="K59" s="56"/>
      <c r="L59" s="56"/>
      <c r="M59" s="51"/>
      <c r="N59" s="2" t="str">
        <f t="shared" si="0"/>
        <v/>
      </c>
    </row>
    <row r="60" spans="1:14" x14ac:dyDescent="0.25">
      <c r="A60" s="3">
        <v>56</v>
      </c>
      <c r="B60" s="55"/>
      <c r="C60" s="72"/>
      <c r="D60" s="74"/>
      <c r="E60" s="73"/>
      <c r="F60" s="56"/>
      <c r="G60" s="56"/>
      <c r="H60" s="56"/>
      <c r="I60" s="56"/>
      <c r="J60" s="56"/>
      <c r="K60" s="56"/>
      <c r="L60" s="56"/>
      <c r="M60" s="51"/>
      <c r="N60" s="2" t="str">
        <f t="shared" si="0"/>
        <v/>
      </c>
    </row>
    <row r="61" spans="1:14" x14ac:dyDescent="0.25">
      <c r="A61" s="3">
        <v>57</v>
      </c>
      <c r="B61" s="55"/>
      <c r="C61" s="72"/>
      <c r="D61" s="74"/>
      <c r="E61" s="73"/>
      <c r="F61" s="56"/>
      <c r="G61" s="56"/>
      <c r="H61" s="56"/>
      <c r="I61" s="56"/>
      <c r="J61" s="56"/>
      <c r="K61" s="56"/>
      <c r="L61" s="56"/>
      <c r="M61" s="51"/>
      <c r="N61" s="2" t="str">
        <f t="shared" si="0"/>
        <v/>
      </c>
    </row>
    <row r="62" spans="1:14" x14ac:dyDescent="0.25">
      <c r="A62" s="3">
        <v>58</v>
      </c>
      <c r="B62" s="55"/>
      <c r="C62" s="72"/>
      <c r="D62" s="74"/>
      <c r="E62" s="73"/>
      <c r="F62" s="56"/>
      <c r="G62" s="56"/>
      <c r="H62" s="56"/>
      <c r="I62" s="56"/>
      <c r="J62" s="56"/>
      <c r="K62" s="56"/>
      <c r="L62" s="56"/>
      <c r="M62" s="51"/>
      <c r="N62" s="2" t="str">
        <f t="shared" si="0"/>
        <v/>
      </c>
    </row>
    <row r="63" spans="1:14" x14ac:dyDescent="0.25">
      <c r="A63" s="3">
        <v>59</v>
      </c>
      <c r="B63" s="55"/>
      <c r="C63" s="72"/>
      <c r="D63" s="74"/>
      <c r="E63" s="73"/>
      <c r="F63" s="56"/>
      <c r="G63" s="56"/>
      <c r="H63" s="56"/>
      <c r="I63" s="56"/>
      <c r="J63" s="56"/>
      <c r="K63" s="56"/>
      <c r="L63" s="56"/>
      <c r="M63" s="51"/>
      <c r="N63" s="2" t="str">
        <f t="shared" si="0"/>
        <v/>
      </c>
    </row>
    <row r="64" spans="1:14" x14ac:dyDescent="0.25">
      <c r="A64" s="3">
        <v>60</v>
      </c>
      <c r="B64" s="55"/>
      <c r="C64" s="72"/>
      <c r="D64" s="74"/>
      <c r="E64" s="73"/>
      <c r="F64" s="56"/>
      <c r="G64" s="56"/>
      <c r="H64" s="56"/>
      <c r="I64" s="56"/>
      <c r="J64" s="56"/>
      <c r="K64" s="56"/>
      <c r="L64" s="56"/>
      <c r="M64" s="51"/>
      <c r="N64" s="2" t="str">
        <f t="shared" si="0"/>
        <v/>
      </c>
    </row>
    <row r="65" spans="1:14" x14ac:dyDescent="0.25">
      <c r="A65" s="3">
        <v>61</v>
      </c>
      <c r="B65" s="55"/>
      <c r="C65" s="72"/>
      <c r="D65" s="74"/>
      <c r="E65" s="73"/>
      <c r="F65" s="56"/>
      <c r="G65" s="56"/>
      <c r="H65" s="56"/>
      <c r="I65" s="56"/>
      <c r="J65" s="56"/>
      <c r="K65" s="56"/>
      <c r="L65" s="56"/>
      <c r="M65" s="51"/>
      <c r="N65" s="2" t="str">
        <f t="shared" si="0"/>
        <v/>
      </c>
    </row>
    <row r="66" spans="1:14" x14ac:dyDescent="0.25">
      <c r="A66" s="3">
        <v>62</v>
      </c>
      <c r="B66" s="55"/>
      <c r="C66" s="72"/>
      <c r="D66" s="74"/>
      <c r="E66" s="73"/>
      <c r="F66" s="56"/>
      <c r="G66" s="56"/>
      <c r="H66" s="56"/>
      <c r="I66" s="56"/>
      <c r="J66" s="56"/>
      <c r="K66" s="56"/>
      <c r="L66" s="56"/>
      <c r="M66" s="51"/>
      <c r="N66" s="2" t="str">
        <f t="shared" si="0"/>
        <v/>
      </c>
    </row>
    <row r="67" spans="1:14" x14ac:dyDescent="0.25">
      <c r="A67" s="3">
        <v>63</v>
      </c>
      <c r="B67" s="55"/>
      <c r="C67" s="72"/>
      <c r="D67" s="74"/>
      <c r="E67" s="73"/>
      <c r="F67" s="56"/>
      <c r="G67" s="56"/>
      <c r="H67" s="56"/>
      <c r="I67" s="56"/>
      <c r="J67" s="56"/>
      <c r="K67" s="56"/>
      <c r="L67" s="56"/>
      <c r="M67" s="51"/>
      <c r="N67" s="2" t="str">
        <f t="shared" si="0"/>
        <v/>
      </c>
    </row>
    <row r="68" spans="1:14" x14ac:dyDescent="0.25">
      <c r="A68" s="3">
        <v>64</v>
      </c>
      <c r="B68" s="55"/>
      <c r="C68" s="72"/>
      <c r="D68" s="74"/>
      <c r="E68" s="73"/>
      <c r="F68" s="56"/>
      <c r="G68" s="56"/>
      <c r="H68" s="56"/>
      <c r="I68" s="56"/>
      <c r="J68" s="56"/>
      <c r="K68" s="56"/>
      <c r="L68" s="56"/>
      <c r="M68" s="51"/>
      <c r="N68" s="2" t="str">
        <f t="shared" si="0"/>
        <v/>
      </c>
    </row>
    <row r="69" spans="1:14" x14ac:dyDescent="0.25">
      <c r="A69" s="3">
        <v>65</v>
      </c>
      <c r="B69" s="55"/>
      <c r="C69" s="72"/>
      <c r="D69" s="74"/>
      <c r="E69" s="73"/>
      <c r="F69" s="56"/>
      <c r="G69" s="56"/>
      <c r="H69" s="56"/>
      <c r="I69" s="56"/>
      <c r="J69" s="56"/>
      <c r="K69" s="56"/>
      <c r="L69" s="56"/>
      <c r="M69" s="51"/>
      <c r="N69" s="2" t="str">
        <f t="shared" ref="N69:N132" si="1">IF(COUNT(F69:L69)=0,"",AVERAGE(F69:L69))</f>
        <v/>
      </c>
    </row>
    <row r="70" spans="1:14" x14ac:dyDescent="0.25">
      <c r="A70" s="3">
        <v>66</v>
      </c>
      <c r="B70" s="55"/>
      <c r="C70" s="72"/>
      <c r="D70" s="74"/>
      <c r="E70" s="73"/>
      <c r="F70" s="56"/>
      <c r="G70" s="56"/>
      <c r="H70" s="56"/>
      <c r="I70" s="56"/>
      <c r="J70" s="56"/>
      <c r="K70" s="56"/>
      <c r="L70" s="56"/>
      <c r="M70" s="51"/>
      <c r="N70" s="2" t="str">
        <f t="shared" si="1"/>
        <v/>
      </c>
    </row>
    <row r="71" spans="1:14" x14ac:dyDescent="0.25">
      <c r="A71" s="3">
        <v>67</v>
      </c>
      <c r="B71" s="55"/>
      <c r="C71" s="72"/>
      <c r="D71" s="74"/>
      <c r="E71" s="73"/>
      <c r="F71" s="56"/>
      <c r="G71" s="56"/>
      <c r="H71" s="56"/>
      <c r="I71" s="56"/>
      <c r="J71" s="56"/>
      <c r="K71" s="56"/>
      <c r="L71" s="56"/>
      <c r="M71" s="51"/>
      <c r="N71" s="2" t="str">
        <f t="shared" si="1"/>
        <v/>
      </c>
    </row>
    <row r="72" spans="1:14" x14ac:dyDescent="0.25">
      <c r="A72" s="3">
        <v>68</v>
      </c>
      <c r="B72" s="55"/>
      <c r="C72" s="72"/>
      <c r="D72" s="74"/>
      <c r="E72" s="73"/>
      <c r="F72" s="56"/>
      <c r="G72" s="56"/>
      <c r="H72" s="56"/>
      <c r="I72" s="56"/>
      <c r="J72" s="56"/>
      <c r="K72" s="56"/>
      <c r="L72" s="56"/>
      <c r="M72" s="51"/>
      <c r="N72" s="2" t="str">
        <f t="shared" si="1"/>
        <v/>
      </c>
    </row>
    <row r="73" spans="1:14" x14ac:dyDescent="0.25">
      <c r="A73" s="3">
        <v>69</v>
      </c>
      <c r="B73" s="55"/>
      <c r="C73" s="72"/>
      <c r="D73" s="74"/>
      <c r="E73" s="73"/>
      <c r="F73" s="56"/>
      <c r="G73" s="56"/>
      <c r="H73" s="56"/>
      <c r="I73" s="56"/>
      <c r="J73" s="56"/>
      <c r="K73" s="56"/>
      <c r="L73" s="56"/>
      <c r="M73" s="51"/>
      <c r="N73" s="2" t="str">
        <f t="shared" si="1"/>
        <v/>
      </c>
    </row>
    <row r="74" spans="1:14" x14ac:dyDescent="0.25">
      <c r="A74" s="3">
        <v>70</v>
      </c>
      <c r="B74" s="55"/>
      <c r="C74" s="72"/>
      <c r="D74" s="74"/>
      <c r="E74" s="73"/>
      <c r="F74" s="56"/>
      <c r="G74" s="56"/>
      <c r="H74" s="56"/>
      <c r="I74" s="56"/>
      <c r="J74" s="56"/>
      <c r="K74" s="56"/>
      <c r="L74" s="56"/>
      <c r="M74" s="51"/>
      <c r="N74" s="2" t="str">
        <f t="shared" si="1"/>
        <v/>
      </c>
    </row>
    <row r="75" spans="1:14" x14ac:dyDescent="0.25">
      <c r="A75" s="3">
        <v>71</v>
      </c>
      <c r="B75" s="55"/>
      <c r="C75" s="72"/>
      <c r="D75" s="74"/>
      <c r="E75" s="73"/>
      <c r="F75" s="56"/>
      <c r="G75" s="56"/>
      <c r="H75" s="56"/>
      <c r="I75" s="56"/>
      <c r="J75" s="56"/>
      <c r="K75" s="56"/>
      <c r="L75" s="56"/>
      <c r="M75" s="51"/>
      <c r="N75" s="2" t="str">
        <f t="shared" si="1"/>
        <v/>
      </c>
    </row>
    <row r="76" spans="1:14" x14ac:dyDescent="0.25">
      <c r="A76" s="3">
        <v>72</v>
      </c>
      <c r="B76" s="55"/>
      <c r="C76" s="72"/>
      <c r="D76" s="74"/>
      <c r="E76" s="73"/>
      <c r="F76" s="56"/>
      <c r="G76" s="56"/>
      <c r="H76" s="56"/>
      <c r="I76" s="56"/>
      <c r="J76" s="56"/>
      <c r="K76" s="56"/>
      <c r="L76" s="56"/>
      <c r="M76" s="51"/>
      <c r="N76" s="2" t="str">
        <f t="shared" si="1"/>
        <v/>
      </c>
    </row>
    <row r="77" spans="1:14" x14ac:dyDescent="0.25">
      <c r="A77" s="3">
        <v>73</v>
      </c>
      <c r="B77" s="55"/>
      <c r="C77" s="72"/>
      <c r="D77" s="74"/>
      <c r="E77" s="73"/>
      <c r="F77" s="56"/>
      <c r="G77" s="56"/>
      <c r="H77" s="56"/>
      <c r="I77" s="56"/>
      <c r="J77" s="56"/>
      <c r="K77" s="56"/>
      <c r="L77" s="56"/>
      <c r="M77" s="51"/>
      <c r="N77" s="2" t="str">
        <f t="shared" si="1"/>
        <v/>
      </c>
    </row>
    <row r="78" spans="1:14" x14ac:dyDescent="0.25">
      <c r="A78" s="3">
        <v>74</v>
      </c>
      <c r="B78" s="55"/>
      <c r="C78" s="72"/>
      <c r="D78" s="74"/>
      <c r="E78" s="73"/>
      <c r="F78" s="56"/>
      <c r="G78" s="56"/>
      <c r="H78" s="56"/>
      <c r="I78" s="56"/>
      <c r="J78" s="56"/>
      <c r="K78" s="56"/>
      <c r="L78" s="56"/>
      <c r="M78" s="51"/>
      <c r="N78" s="2" t="str">
        <f t="shared" si="1"/>
        <v/>
      </c>
    </row>
    <row r="79" spans="1:14" x14ac:dyDescent="0.25">
      <c r="A79" s="3">
        <v>75</v>
      </c>
      <c r="B79" s="55"/>
      <c r="C79" s="72"/>
      <c r="D79" s="74"/>
      <c r="E79" s="73"/>
      <c r="F79" s="56"/>
      <c r="G79" s="56"/>
      <c r="H79" s="56"/>
      <c r="I79" s="56"/>
      <c r="J79" s="56"/>
      <c r="K79" s="56"/>
      <c r="L79" s="56"/>
      <c r="M79" s="51"/>
      <c r="N79" s="2" t="str">
        <f t="shared" si="1"/>
        <v/>
      </c>
    </row>
    <row r="80" spans="1:14" x14ac:dyDescent="0.25">
      <c r="A80" s="3">
        <v>76</v>
      </c>
      <c r="B80" s="55"/>
      <c r="C80" s="72"/>
      <c r="D80" s="74"/>
      <c r="E80" s="73"/>
      <c r="F80" s="56"/>
      <c r="G80" s="56"/>
      <c r="H80" s="56"/>
      <c r="I80" s="56"/>
      <c r="J80" s="56"/>
      <c r="K80" s="56"/>
      <c r="L80" s="56"/>
      <c r="M80" s="51"/>
      <c r="N80" s="2" t="str">
        <f t="shared" si="1"/>
        <v/>
      </c>
    </row>
    <row r="81" spans="1:14" x14ac:dyDescent="0.25">
      <c r="A81" s="3">
        <v>77</v>
      </c>
      <c r="B81" s="55"/>
      <c r="C81" s="72"/>
      <c r="D81" s="74"/>
      <c r="E81" s="73"/>
      <c r="F81" s="56"/>
      <c r="G81" s="56"/>
      <c r="H81" s="56"/>
      <c r="I81" s="56"/>
      <c r="J81" s="56"/>
      <c r="K81" s="56"/>
      <c r="L81" s="56"/>
      <c r="M81" s="51"/>
      <c r="N81" s="2" t="str">
        <f t="shared" si="1"/>
        <v/>
      </c>
    </row>
    <row r="82" spans="1:14" x14ac:dyDescent="0.25">
      <c r="A82" s="3">
        <v>78</v>
      </c>
      <c r="B82" s="55"/>
      <c r="C82" s="72"/>
      <c r="D82" s="74"/>
      <c r="E82" s="73"/>
      <c r="F82" s="56"/>
      <c r="G82" s="56"/>
      <c r="H82" s="56"/>
      <c r="I82" s="56"/>
      <c r="J82" s="56"/>
      <c r="K82" s="56"/>
      <c r="L82" s="56"/>
      <c r="M82" s="51"/>
      <c r="N82" s="2" t="str">
        <f t="shared" si="1"/>
        <v/>
      </c>
    </row>
    <row r="83" spans="1:14" x14ac:dyDescent="0.25">
      <c r="A83" s="3">
        <v>79</v>
      </c>
      <c r="B83" s="55"/>
      <c r="C83" s="72"/>
      <c r="D83" s="74"/>
      <c r="E83" s="73"/>
      <c r="F83" s="56"/>
      <c r="G83" s="56"/>
      <c r="H83" s="56"/>
      <c r="I83" s="56"/>
      <c r="J83" s="56"/>
      <c r="K83" s="56"/>
      <c r="L83" s="56"/>
      <c r="M83" s="51"/>
      <c r="N83" s="2" t="str">
        <f t="shared" si="1"/>
        <v/>
      </c>
    </row>
    <row r="84" spans="1:14" x14ac:dyDescent="0.25">
      <c r="A84" s="3">
        <v>80</v>
      </c>
      <c r="B84" s="55"/>
      <c r="C84" s="72"/>
      <c r="D84" s="74"/>
      <c r="E84" s="73"/>
      <c r="F84" s="56"/>
      <c r="G84" s="56"/>
      <c r="H84" s="56"/>
      <c r="I84" s="56"/>
      <c r="J84" s="56"/>
      <c r="K84" s="56"/>
      <c r="L84" s="56"/>
      <c r="M84" s="51"/>
      <c r="N84" s="2" t="str">
        <f t="shared" si="1"/>
        <v/>
      </c>
    </row>
    <row r="85" spans="1:14" x14ac:dyDescent="0.25">
      <c r="A85" s="3">
        <v>81</v>
      </c>
      <c r="B85" s="55"/>
      <c r="C85" s="72"/>
      <c r="D85" s="74"/>
      <c r="E85" s="73"/>
      <c r="F85" s="56"/>
      <c r="G85" s="56"/>
      <c r="H85" s="56"/>
      <c r="I85" s="56"/>
      <c r="J85" s="56"/>
      <c r="K85" s="56"/>
      <c r="L85" s="56"/>
      <c r="M85" s="51"/>
      <c r="N85" s="2" t="str">
        <f t="shared" si="1"/>
        <v/>
      </c>
    </row>
    <row r="86" spans="1:14" x14ac:dyDescent="0.25">
      <c r="A86" s="3">
        <v>82</v>
      </c>
      <c r="B86" s="55"/>
      <c r="C86" s="72"/>
      <c r="D86" s="74"/>
      <c r="E86" s="73"/>
      <c r="F86" s="56"/>
      <c r="G86" s="56"/>
      <c r="H86" s="56"/>
      <c r="I86" s="56"/>
      <c r="J86" s="56"/>
      <c r="K86" s="56"/>
      <c r="L86" s="56"/>
      <c r="M86" s="51"/>
      <c r="N86" s="2" t="str">
        <f t="shared" si="1"/>
        <v/>
      </c>
    </row>
    <row r="87" spans="1:14" x14ac:dyDescent="0.25">
      <c r="A87" s="3">
        <v>83</v>
      </c>
      <c r="B87" s="55"/>
      <c r="C87" s="72"/>
      <c r="D87" s="74"/>
      <c r="E87" s="73"/>
      <c r="F87" s="56"/>
      <c r="G87" s="56"/>
      <c r="H87" s="56"/>
      <c r="I87" s="56"/>
      <c r="J87" s="56"/>
      <c r="K87" s="56"/>
      <c r="L87" s="56"/>
      <c r="M87" s="51"/>
      <c r="N87" s="2" t="str">
        <f t="shared" si="1"/>
        <v/>
      </c>
    </row>
    <row r="88" spans="1:14" x14ac:dyDescent="0.25">
      <c r="A88" s="3">
        <v>84</v>
      </c>
      <c r="B88" s="55"/>
      <c r="C88" s="72"/>
      <c r="D88" s="74"/>
      <c r="E88" s="73"/>
      <c r="F88" s="56"/>
      <c r="G88" s="56"/>
      <c r="H88" s="56"/>
      <c r="I88" s="56"/>
      <c r="J88" s="56"/>
      <c r="K88" s="56"/>
      <c r="L88" s="56"/>
      <c r="M88" s="51"/>
      <c r="N88" s="2" t="str">
        <f t="shared" si="1"/>
        <v/>
      </c>
    </row>
    <row r="89" spans="1:14" x14ac:dyDescent="0.25">
      <c r="A89" s="3">
        <v>85</v>
      </c>
      <c r="B89" s="55"/>
      <c r="C89" s="72"/>
      <c r="D89" s="74"/>
      <c r="E89" s="73"/>
      <c r="F89" s="56"/>
      <c r="G89" s="56"/>
      <c r="H89" s="56"/>
      <c r="I89" s="56"/>
      <c r="J89" s="56"/>
      <c r="K89" s="56"/>
      <c r="L89" s="56"/>
      <c r="M89" s="51"/>
      <c r="N89" s="2" t="str">
        <f t="shared" si="1"/>
        <v/>
      </c>
    </row>
    <row r="90" spans="1:14" x14ac:dyDescent="0.25">
      <c r="A90" s="3">
        <v>86</v>
      </c>
      <c r="B90" s="55"/>
      <c r="C90" s="72"/>
      <c r="D90" s="74"/>
      <c r="E90" s="73"/>
      <c r="F90" s="56"/>
      <c r="G90" s="56"/>
      <c r="H90" s="56"/>
      <c r="I90" s="56"/>
      <c r="J90" s="56"/>
      <c r="K90" s="56"/>
      <c r="L90" s="56"/>
      <c r="M90" s="51"/>
      <c r="N90" s="2" t="str">
        <f t="shared" si="1"/>
        <v/>
      </c>
    </row>
    <row r="91" spans="1:14" x14ac:dyDescent="0.25">
      <c r="A91" s="3">
        <v>87</v>
      </c>
      <c r="B91" s="55"/>
      <c r="C91" s="72"/>
      <c r="D91" s="74"/>
      <c r="E91" s="73"/>
      <c r="F91" s="56"/>
      <c r="G91" s="56"/>
      <c r="H91" s="56"/>
      <c r="I91" s="56"/>
      <c r="J91" s="56"/>
      <c r="K91" s="56"/>
      <c r="L91" s="56"/>
      <c r="M91" s="51"/>
      <c r="N91" s="2" t="str">
        <f t="shared" si="1"/>
        <v/>
      </c>
    </row>
    <row r="92" spans="1:14" x14ac:dyDescent="0.25">
      <c r="A92" s="3">
        <v>88</v>
      </c>
      <c r="B92" s="55"/>
      <c r="C92" s="72"/>
      <c r="D92" s="74"/>
      <c r="E92" s="73"/>
      <c r="F92" s="56"/>
      <c r="G92" s="56"/>
      <c r="H92" s="56"/>
      <c r="I92" s="56"/>
      <c r="J92" s="56"/>
      <c r="K92" s="56"/>
      <c r="L92" s="56"/>
      <c r="M92" s="51"/>
      <c r="N92" s="2" t="str">
        <f t="shared" si="1"/>
        <v/>
      </c>
    </row>
    <row r="93" spans="1:14" x14ac:dyDescent="0.25">
      <c r="A93" s="3">
        <v>89</v>
      </c>
      <c r="B93" s="55"/>
      <c r="C93" s="72"/>
      <c r="D93" s="74"/>
      <c r="E93" s="73"/>
      <c r="F93" s="56"/>
      <c r="G93" s="56"/>
      <c r="H93" s="56"/>
      <c r="I93" s="56"/>
      <c r="J93" s="56"/>
      <c r="K93" s="56"/>
      <c r="L93" s="56"/>
      <c r="M93" s="51"/>
      <c r="N93" s="2" t="str">
        <f t="shared" si="1"/>
        <v/>
      </c>
    </row>
    <row r="94" spans="1:14" x14ac:dyDescent="0.25">
      <c r="A94" s="3">
        <v>90</v>
      </c>
      <c r="B94" s="55"/>
      <c r="C94" s="72"/>
      <c r="D94" s="74"/>
      <c r="E94" s="73"/>
      <c r="F94" s="56"/>
      <c r="G94" s="56"/>
      <c r="H94" s="56"/>
      <c r="I94" s="56"/>
      <c r="J94" s="56"/>
      <c r="K94" s="56"/>
      <c r="L94" s="56"/>
      <c r="M94" s="51"/>
      <c r="N94" s="2" t="str">
        <f t="shared" si="1"/>
        <v/>
      </c>
    </row>
    <row r="95" spans="1:14" x14ac:dyDescent="0.25">
      <c r="A95" s="3">
        <v>91</v>
      </c>
      <c r="B95" s="55"/>
      <c r="C95" s="72"/>
      <c r="D95" s="74"/>
      <c r="E95" s="73"/>
      <c r="F95" s="56"/>
      <c r="G95" s="56"/>
      <c r="H95" s="56"/>
      <c r="I95" s="56"/>
      <c r="J95" s="56"/>
      <c r="K95" s="56"/>
      <c r="L95" s="56"/>
      <c r="M95" s="51"/>
      <c r="N95" s="2" t="str">
        <f t="shared" si="1"/>
        <v/>
      </c>
    </row>
    <row r="96" spans="1:14" x14ac:dyDescent="0.25">
      <c r="A96" s="3">
        <v>92</v>
      </c>
      <c r="B96" s="55"/>
      <c r="C96" s="72"/>
      <c r="D96" s="74"/>
      <c r="E96" s="73"/>
      <c r="F96" s="56"/>
      <c r="G96" s="56"/>
      <c r="H96" s="56"/>
      <c r="I96" s="56"/>
      <c r="J96" s="56"/>
      <c r="K96" s="56"/>
      <c r="L96" s="56"/>
      <c r="M96" s="51"/>
      <c r="N96" s="2" t="str">
        <f t="shared" si="1"/>
        <v/>
      </c>
    </row>
    <row r="97" spans="1:14" x14ac:dyDescent="0.25">
      <c r="A97" s="3">
        <v>93</v>
      </c>
      <c r="B97" s="55"/>
      <c r="C97" s="72"/>
      <c r="D97" s="74"/>
      <c r="E97" s="73"/>
      <c r="F97" s="56"/>
      <c r="G97" s="56"/>
      <c r="H97" s="56"/>
      <c r="I97" s="56"/>
      <c r="J97" s="56"/>
      <c r="K97" s="56"/>
      <c r="L97" s="56"/>
      <c r="M97" s="51"/>
      <c r="N97" s="2" t="str">
        <f t="shared" si="1"/>
        <v/>
      </c>
    </row>
    <row r="98" spans="1:14" x14ac:dyDescent="0.25">
      <c r="A98" s="3">
        <v>94</v>
      </c>
      <c r="B98" s="55"/>
      <c r="C98" s="72"/>
      <c r="D98" s="74"/>
      <c r="E98" s="73"/>
      <c r="F98" s="56"/>
      <c r="G98" s="56"/>
      <c r="H98" s="56"/>
      <c r="I98" s="56"/>
      <c r="J98" s="56"/>
      <c r="K98" s="56"/>
      <c r="L98" s="56"/>
      <c r="M98" s="51"/>
      <c r="N98" s="2" t="str">
        <f t="shared" si="1"/>
        <v/>
      </c>
    </row>
    <row r="99" spans="1:14" x14ac:dyDescent="0.25">
      <c r="A99" s="3">
        <v>95</v>
      </c>
      <c r="B99" s="55"/>
      <c r="C99" s="72"/>
      <c r="D99" s="74"/>
      <c r="E99" s="73"/>
      <c r="F99" s="56"/>
      <c r="G99" s="56"/>
      <c r="H99" s="56"/>
      <c r="I99" s="56"/>
      <c r="J99" s="56"/>
      <c r="K99" s="56"/>
      <c r="L99" s="56"/>
      <c r="M99" s="51"/>
      <c r="N99" s="2" t="str">
        <f t="shared" si="1"/>
        <v/>
      </c>
    </row>
    <row r="100" spans="1:14" x14ac:dyDescent="0.25">
      <c r="A100" s="3">
        <v>96</v>
      </c>
      <c r="B100" s="55"/>
      <c r="C100" s="72"/>
      <c r="D100" s="74"/>
      <c r="E100" s="73"/>
      <c r="F100" s="56"/>
      <c r="G100" s="56"/>
      <c r="H100" s="56"/>
      <c r="I100" s="56"/>
      <c r="J100" s="56"/>
      <c r="K100" s="56"/>
      <c r="L100" s="56"/>
      <c r="M100" s="51"/>
      <c r="N100" s="2" t="str">
        <f t="shared" si="1"/>
        <v/>
      </c>
    </row>
    <row r="101" spans="1:14" x14ac:dyDescent="0.25">
      <c r="A101" s="3">
        <v>97</v>
      </c>
      <c r="B101" s="55"/>
      <c r="C101" s="72"/>
      <c r="D101" s="74"/>
      <c r="E101" s="73"/>
      <c r="F101" s="56"/>
      <c r="G101" s="56"/>
      <c r="H101" s="56"/>
      <c r="I101" s="56"/>
      <c r="J101" s="56"/>
      <c r="K101" s="56"/>
      <c r="L101" s="56"/>
      <c r="M101" s="51"/>
      <c r="N101" s="2" t="str">
        <f t="shared" si="1"/>
        <v/>
      </c>
    </row>
    <row r="102" spans="1:14" x14ac:dyDescent="0.25">
      <c r="A102" s="3">
        <v>98</v>
      </c>
      <c r="B102" s="55"/>
      <c r="C102" s="72"/>
      <c r="D102" s="74"/>
      <c r="E102" s="73"/>
      <c r="F102" s="56"/>
      <c r="G102" s="56"/>
      <c r="H102" s="56"/>
      <c r="I102" s="56"/>
      <c r="J102" s="56"/>
      <c r="K102" s="56"/>
      <c r="L102" s="56"/>
      <c r="M102" s="51"/>
      <c r="N102" s="2" t="str">
        <f t="shared" si="1"/>
        <v/>
      </c>
    </row>
    <row r="103" spans="1:14" x14ac:dyDescent="0.25">
      <c r="A103" s="3">
        <v>99</v>
      </c>
      <c r="B103" s="55"/>
      <c r="C103" s="72"/>
      <c r="D103" s="74"/>
      <c r="E103" s="73"/>
      <c r="F103" s="56"/>
      <c r="G103" s="56"/>
      <c r="H103" s="56"/>
      <c r="I103" s="56"/>
      <c r="J103" s="56"/>
      <c r="K103" s="56"/>
      <c r="L103" s="56"/>
      <c r="M103" s="51"/>
      <c r="N103" s="2" t="str">
        <f t="shared" si="1"/>
        <v/>
      </c>
    </row>
    <row r="104" spans="1:14" x14ac:dyDescent="0.25">
      <c r="A104" s="3">
        <v>100</v>
      </c>
      <c r="B104" s="55"/>
      <c r="C104" s="72"/>
      <c r="D104" s="74"/>
      <c r="E104" s="73"/>
      <c r="F104" s="56"/>
      <c r="G104" s="56"/>
      <c r="H104" s="56"/>
      <c r="I104" s="56"/>
      <c r="J104" s="56"/>
      <c r="K104" s="56"/>
      <c r="L104" s="56"/>
      <c r="M104" s="51"/>
      <c r="N104" s="2" t="str">
        <f t="shared" si="1"/>
        <v/>
      </c>
    </row>
    <row r="105" spans="1:14" x14ac:dyDescent="0.25">
      <c r="A105" s="3">
        <v>101</v>
      </c>
      <c r="B105" s="55"/>
      <c r="C105" s="72"/>
      <c r="D105" s="74"/>
      <c r="E105" s="73"/>
      <c r="F105" s="56"/>
      <c r="G105" s="56"/>
      <c r="H105" s="56"/>
      <c r="I105" s="56"/>
      <c r="J105" s="56"/>
      <c r="K105" s="56"/>
      <c r="L105" s="56"/>
      <c r="M105" s="51"/>
      <c r="N105" s="2" t="str">
        <f t="shared" si="1"/>
        <v/>
      </c>
    </row>
    <row r="106" spans="1:14" x14ac:dyDescent="0.25">
      <c r="A106" s="3">
        <v>102</v>
      </c>
      <c r="B106" s="55"/>
      <c r="C106" s="72"/>
      <c r="D106" s="74"/>
      <c r="E106" s="73"/>
      <c r="F106" s="56"/>
      <c r="G106" s="56"/>
      <c r="H106" s="56"/>
      <c r="I106" s="56"/>
      <c r="J106" s="56"/>
      <c r="K106" s="56"/>
      <c r="L106" s="56"/>
      <c r="M106" s="51"/>
      <c r="N106" s="2" t="str">
        <f t="shared" si="1"/>
        <v/>
      </c>
    </row>
    <row r="107" spans="1:14" x14ac:dyDescent="0.25">
      <c r="A107" s="3">
        <v>103</v>
      </c>
      <c r="B107" s="55"/>
      <c r="C107" s="72"/>
      <c r="D107" s="74"/>
      <c r="E107" s="73"/>
      <c r="F107" s="56"/>
      <c r="G107" s="56"/>
      <c r="H107" s="56"/>
      <c r="I107" s="56"/>
      <c r="J107" s="56"/>
      <c r="K107" s="56"/>
      <c r="L107" s="56"/>
      <c r="M107" s="51"/>
      <c r="N107" s="2" t="str">
        <f t="shared" si="1"/>
        <v/>
      </c>
    </row>
    <row r="108" spans="1:14" x14ac:dyDescent="0.25">
      <c r="A108" s="3">
        <v>104</v>
      </c>
      <c r="B108" s="55"/>
      <c r="C108" s="72"/>
      <c r="D108" s="74"/>
      <c r="E108" s="73"/>
      <c r="F108" s="56"/>
      <c r="G108" s="56"/>
      <c r="H108" s="56"/>
      <c r="I108" s="56"/>
      <c r="J108" s="56"/>
      <c r="K108" s="56"/>
      <c r="L108" s="56"/>
      <c r="M108" s="51"/>
      <c r="N108" s="2" t="str">
        <f t="shared" si="1"/>
        <v/>
      </c>
    </row>
    <row r="109" spans="1:14" x14ac:dyDescent="0.25">
      <c r="A109" s="3">
        <v>105</v>
      </c>
      <c r="B109" s="55"/>
      <c r="C109" s="72"/>
      <c r="D109" s="74"/>
      <c r="E109" s="73"/>
      <c r="F109" s="56"/>
      <c r="G109" s="56"/>
      <c r="H109" s="56"/>
      <c r="I109" s="56"/>
      <c r="J109" s="56"/>
      <c r="K109" s="56"/>
      <c r="L109" s="56"/>
      <c r="M109" s="51"/>
      <c r="N109" s="2" t="str">
        <f t="shared" si="1"/>
        <v/>
      </c>
    </row>
    <row r="110" spans="1:14" x14ac:dyDescent="0.25">
      <c r="A110" s="3">
        <v>106</v>
      </c>
      <c r="B110" s="55"/>
      <c r="C110" s="72"/>
      <c r="D110" s="74"/>
      <c r="E110" s="73"/>
      <c r="F110" s="56"/>
      <c r="G110" s="56"/>
      <c r="H110" s="56"/>
      <c r="I110" s="56"/>
      <c r="J110" s="56"/>
      <c r="K110" s="56"/>
      <c r="L110" s="56"/>
      <c r="M110" s="51"/>
      <c r="N110" s="2" t="str">
        <f t="shared" si="1"/>
        <v/>
      </c>
    </row>
    <row r="111" spans="1:14" x14ac:dyDescent="0.25">
      <c r="A111" s="3">
        <v>107</v>
      </c>
      <c r="B111" s="55"/>
      <c r="C111" s="72"/>
      <c r="D111" s="74"/>
      <c r="E111" s="73"/>
      <c r="F111" s="56"/>
      <c r="G111" s="56"/>
      <c r="H111" s="56"/>
      <c r="I111" s="56"/>
      <c r="J111" s="56"/>
      <c r="K111" s="56"/>
      <c r="L111" s="56"/>
      <c r="M111" s="51"/>
      <c r="N111" s="2" t="str">
        <f t="shared" si="1"/>
        <v/>
      </c>
    </row>
    <row r="112" spans="1:14" x14ac:dyDescent="0.25">
      <c r="A112" s="3">
        <v>108</v>
      </c>
      <c r="B112" s="55"/>
      <c r="C112" s="72"/>
      <c r="D112" s="74"/>
      <c r="E112" s="73"/>
      <c r="F112" s="56"/>
      <c r="G112" s="56"/>
      <c r="H112" s="56"/>
      <c r="I112" s="56"/>
      <c r="J112" s="56"/>
      <c r="K112" s="56"/>
      <c r="L112" s="56"/>
      <c r="M112" s="51"/>
      <c r="N112" s="2" t="str">
        <f t="shared" si="1"/>
        <v/>
      </c>
    </row>
    <row r="113" spans="1:14" x14ac:dyDescent="0.25">
      <c r="A113" s="3">
        <v>109</v>
      </c>
      <c r="B113" s="55"/>
      <c r="C113" s="72"/>
      <c r="D113" s="74"/>
      <c r="E113" s="73"/>
      <c r="F113" s="56"/>
      <c r="G113" s="56"/>
      <c r="H113" s="56"/>
      <c r="I113" s="56"/>
      <c r="J113" s="56"/>
      <c r="K113" s="56"/>
      <c r="L113" s="56"/>
      <c r="M113" s="51"/>
      <c r="N113" s="2" t="str">
        <f t="shared" si="1"/>
        <v/>
      </c>
    </row>
    <row r="114" spans="1:14" x14ac:dyDescent="0.25">
      <c r="A114" s="3">
        <v>110</v>
      </c>
      <c r="B114" s="55"/>
      <c r="C114" s="72"/>
      <c r="D114" s="74"/>
      <c r="E114" s="73"/>
      <c r="F114" s="56"/>
      <c r="G114" s="56"/>
      <c r="H114" s="56"/>
      <c r="I114" s="56"/>
      <c r="J114" s="56"/>
      <c r="K114" s="56"/>
      <c r="L114" s="56"/>
      <c r="M114" s="51"/>
      <c r="N114" s="2" t="str">
        <f t="shared" si="1"/>
        <v/>
      </c>
    </row>
    <row r="115" spans="1:14" x14ac:dyDescent="0.25">
      <c r="A115" s="3">
        <v>111</v>
      </c>
      <c r="B115" s="55"/>
      <c r="C115" s="72"/>
      <c r="D115" s="74"/>
      <c r="E115" s="73"/>
      <c r="F115" s="56"/>
      <c r="G115" s="56"/>
      <c r="H115" s="56"/>
      <c r="I115" s="56"/>
      <c r="J115" s="56"/>
      <c r="K115" s="56"/>
      <c r="L115" s="56"/>
      <c r="M115" s="51"/>
      <c r="N115" s="2" t="str">
        <f t="shared" si="1"/>
        <v/>
      </c>
    </row>
    <row r="116" spans="1:14" x14ac:dyDescent="0.25">
      <c r="A116" s="3">
        <v>112</v>
      </c>
      <c r="B116" s="55"/>
      <c r="C116" s="72"/>
      <c r="D116" s="74"/>
      <c r="E116" s="73"/>
      <c r="F116" s="56"/>
      <c r="G116" s="56"/>
      <c r="H116" s="56"/>
      <c r="I116" s="56"/>
      <c r="J116" s="56"/>
      <c r="K116" s="56"/>
      <c r="L116" s="56"/>
      <c r="M116" s="51"/>
      <c r="N116" s="2" t="str">
        <f t="shared" si="1"/>
        <v/>
      </c>
    </row>
    <row r="117" spans="1:14" x14ac:dyDescent="0.25">
      <c r="A117" s="3">
        <v>113</v>
      </c>
      <c r="B117" s="55"/>
      <c r="C117" s="72"/>
      <c r="D117" s="74"/>
      <c r="E117" s="73"/>
      <c r="F117" s="56"/>
      <c r="G117" s="56"/>
      <c r="H117" s="56"/>
      <c r="I117" s="56"/>
      <c r="J117" s="56"/>
      <c r="K117" s="56"/>
      <c r="L117" s="56"/>
      <c r="M117" s="51"/>
      <c r="N117" s="2" t="str">
        <f t="shared" si="1"/>
        <v/>
      </c>
    </row>
    <row r="118" spans="1:14" x14ac:dyDescent="0.25">
      <c r="A118" s="3">
        <v>114</v>
      </c>
      <c r="B118" s="55"/>
      <c r="C118" s="72"/>
      <c r="D118" s="74"/>
      <c r="E118" s="73"/>
      <c r="F118" s="56"/>
      <c r="G118" s="56"/>
      <c r="H118" s="56"/>
      <c r="I118" s="56"/>
      <c r="J118" s="56"/>
      <c r="K118" s="56"/>
      <c r="L118" s="56"/>
      <c r="M118" s="51"/>
      <c r="N118" s="2" t="str">
        <f t="shared" si="1"/>
        <v/>
      </c>
    </row>
    <row r="119" spans="1:14" x14ac:dyDescent="0.25">
      <c r="A119" s="3">
        <v>115</v>
      </c>
      <c r="B119" s="55"/>
      <c r="C119" s="72"/>
      <c r="D119" s="74"/>
      <c r="E119" s="73"/>
      <c r="F119" s="56"/>
      <c r="G119" s="56"/>
      <c r="H119" s="56"/>
      <c r="I119" s="56"/>
      <c r="J119" s="56"/>
      <c r="K119" s="56"/>
      <c r="L119" s="56"/>
      <c r="M119" s="51"/>
      <c r="N119" s="2" t="str">
        <f t="shared" si="1"/>
        <v/>
      </c>
    </row>
    <row r="120" spans="1:14" x14ac:dyDescent="0.25">
      <c r="A120" s="3">
        <v>116</v>
      </c>
      <c r="B120" s="55"/>
      <c r="C120" s="72"/>
      <c r="D120" s="74"/>
      <c r="E120" s="73"/>
      <c r="F120" s="56"/>
      <c r="G120" s="56"/>
      <c r="H120" s="56"/>
      <c r="I120" s="56"/>
      <c r="J120" s="56"/>
      <c r="K120" s="56"/>
      <c r="L120" s="56"/>
      <c r="M120" s="51"/>
      <c r="N120" s="2" t="str">
        <f t="shared" si="1"/>
        <v/>
      </c>
    </row>
    <row r="121" spans="1:14" x14ac:dyDescent="0.25">
      <c r="A121" s="3">
        <v>117</v>
      </c>
      <c r="B121" s="55"/>
      <c r="C121" s="72"/>
      <c r="D121" s="74"/>
      <c r="E121" s="73"/>
      <c r="F121" s="56"/>
      <c r="G121" s="56"/>
      <c r="H121" s="56"/>
      <c r="I121" s="56"/>
      <c r="J121" s="56"/>
      <c r="K121" s="56"/>
      <c r="L121" s="56"/>
      <c r="M121" s="51"/>
      <c r="N121" s="2" t="str">
        <f t="shared" si="1"/>
        <v/>
      </c>
    </row>
    <row r="122" spans="1:14" x14ac:dyDescent="0.25">
      <c r="A122" s="3">
        <v>118</v>
      </c>
      <c r="B122" s="55"/>
      <c r="C122" s="72"/>
      <c r="D122" s="74"/>
      <c r="E122" s="73"/>
      <c r="F122" s="56"/>
      <c r="G122" s="56"/>
      <c r="H122" s="56"/>
      <c r="I122" s="56"/>
      <c r="J122" s="56"/>
      <c r="K122" s="56"/>
      <c r="L122" s="56"/>
      <c r="M122" s="51"/>
      <c r="N122" s="2" t="str">
        <f t="shared" si="1"/>
        <v/>
      </c>
    </row>
    <row r="123" spans="1:14" x14ac:dyDescent="0.25">
      <c r="A123" s="3">
        <v>119</v>
      </c>
      <c r="B123" s="55"/>
      <c r="C123" s="72"/>
      <c r="D123" s="74"/>
      <c r="E123" s="73"/>
      <c r="F123" s="56"/>
      <c r="G123" s="56"/>
      <c r="H123" s="56"/>
      <c r="I123" s="56"/>
      <c r="J123" s="56"/>
      <c r="K123" s="56"/>
      <c r="L123" s="56"/>
      <c r="M123" s="51"/>
      <c r="N123" s="2" t="str">
        <f t="shared" si="1"/>
        <v/>
      </c>
    </row>
    <row r="124" spans="1:14" x14ac:dyDescent="0.25">
      <c r="A124" s="3">
        <v>120</v>
      </c>
      <c r="B124" s="55"/>
      <c r="C124" s="72"/>
      <c r="D124" s="74"/>
      <c r="E124" s="73"/>
      <c r="F124" s="56"/>
      <c r="G124" s="56"/>
      <c r="H124" s="56"/>
      <c r="I124" s="56"/>
      <c r="J124" s="56"/>
      <c r="K124" s="56"/>
      <c r="L124" s="56"/>
      <c r="M124" s="51"/>
      <c r="N124" s="2" t="str">
        <f t="shared" si="1"/>
        <v/>
      </c>
    </row>
    <row r="125" spans="1:14" x14ac:dyDescent="0.25">
      <c r="A125" s="3">
        <v>121</v>
      </c>
      <c r="B125" s="55"/>
      <c r="C125" s="72"/>
      <c r="D125" s="74"/>
      <c r="E125" s="73"/>
      <c r="F125" s="56"/>
      <c r="G125" s="56"/>
      <c r="H125" s="56"/>
      <c r="I125" s="56"/>
      <c r="J125" s="56"/>
      <c r="K125" s="56"/>
      <c r="L125" s="56"/>
      <c r="M125" s="51"/>
      <c r="N125" s="2" t="str">
        <f t="shared" si="1"/>
        <v/>
      </c>
    </row>
    <row r="126" spans="1:14" x14ac:dyDescent="0.25">
      <c r="A126" s="3">
        <v>122</v>
      </c>
      <c r="B126" s="55"/>
      <c r="C126" s="72"/>
      <c r="D126" s="74"/>
      <c r="E126" s="73"/>
      <c r="F126" s="56"/>
      <c r="G126" s="56"/>
      <c r="H126" s="56"/>
      <c r="I126" s="56"/>
      <c r="J126" s="56"/>
      <c r="K126" s="56"/>
      <c r="L126" s="56"/>
      <c r="M126" s="51"/>
      <c r="N126" s="2" t="str">
        <f t="shared" si="1"/>
        <v/>
      </c>
    </row>
    <row r="127" spans="1:14" x14ac:dyDescent="0.25">
      <c r="A127" s="3">
        <v>123</v>
      </c>
      <c r="B127" s="55"/>
      <c r="C127" s="72"/>
      <c r="D127" s="74"/>
      <c r="E127" s="73"/>
      <c r="F127" s="56"/>
      <c r="G127" s="56"/>
      <c r="H127" s="56"/>
      <c r="I127" s="56"/>
      <c r="J127" s="56"/>
      <c r="K127" s="56"/>
      <c r="L127" s="56"/>
      <c r="M127" s="51"/>
      <c r="N127" s="2" t="str">
        <f t="shared" si="1"/>
        <v/>
      </c>
    </row>
    <row r="128" spans="1:14" x14ac:dyDescent="0.25">
      <c r="A128" s="3">
        <v>124</v>
      </c>
      <c r="B128" s="55"/>
      <c r="C128" s="72"/>
      <c r="D128" s="74"/>
      <c r="E128" s="73"/>
      <c r="F128" s="56"/>
      <c r="G128" s="56"/>
      <c r="H128" s="56"/>
      <c r="I128" s="56"/>
      <c r="J128" s="56"/>
      <c r="K128" s="56"/>
      <c r="L128" s="56"/>
      <c r="M128" s="51"/>
      <c r="N128" s="2" t="str">
        <f t="shared" si="1"/>
        <v/>
      </c>
    </row>
    <row r="129" spans="1:14" x14ac:dyDescent="0.25">
      <c r="A129" s="3">
        <v>125</v>
      </c>
      <c r="B129" s="55"/>
      <c r="C129" s="72"/>
      <c r="D129" s="74"/>
      <c r="E129" s="73"/>
      <c r="F129" s="56"/>
      <c r="G129" s="56"/>
      <c r="H129" s="56"/>
      <c r="I129" s="56"/>
      <c r="J129" s="56"/>
      <c r="K129" s="56"/>
      <c r="L129" s="56"/>
      <c r="M129" s="51"/>
      <c r="N129" s="2" t="str">
        <f t="shared" si="1"/>
        <v/>
      </c>
    </row>
    <row r="130" spans="1:14" x14ac:dyDescent="0.25">
      <c r="A130" s="3">
        <v>126</v>
      </c>
      <c r="B130" s="55"/>
      <c r="C130" s="72"/>
      <c r="D130" s="74"/>
      <c r="E130" s="73"/>
      <c r="F130" s="56"/>
      <c r="G130" s="56"/>
      <c r="H130" s="56"/>
      <c r="I130" s="56"/>
      <c r="J130" s="56"/>
      <c r="K130" s="56"/>
      <c r="L130" s="56"/>
      <c r="M130" s="51"/>
      <c r="N130" s="2" t="str">
        <f t="shared" si="1"/>
        <v/>
      </c>
    </row>
    <row r="131" spans="1:14" x14ac:dyDescent="0.25">
      <c r="A131" s="3">
        <v>127</v>
      </c>
      <c r="B131" s="55"/>
      <c r="C131" s="72"/>
      <c r="D131" s="74"/>
      <c r="E131" s="73"/>
      <c r="F131" s="56"/>
      <c r="G131" s="56"/>
      <c r="H131" s="56"/>
      <c r="I131" s="56"/>
      <c r="J131" s="56"/>
      <c r="K131" s="56"/>
      <c r="L131" s="56"/>
      <c r="M131" s="51"/>
      <c r="N131" s="2" t="str">
        <f t="shared" si="1"/>
        <v/>
      </c>
    </row>
    <row r="132" spans="1:14" x14ac:dyDescent="0.25">
      <c r="A132" s="3">
        <v>128</v>
      </c>
      <c r="B132" s="55"/>
      <c r="C132" s="72"/>
      <c r="D132" s="74"/>
      <c r="E132" s="73"/>
      <c r="F132" s="56"/>
      <c r="G132" s="56"/>
      <c r="H132" s="56"/>
      <c r="I132" s="56"/>
      <c r="J132" s="56"/>
      <c r="K132" s="56"/>
      <c r="L132" s="56"/>
      <c r="M132" s="51"/>
      <c r="N132" s="2" t="str">
        <f t="shared" si="1"/>
        <v/>
      </c>
    </row>
    <row r="133" spans="1:14" x14ac:dyDescent="0.25">
      <c r="A133" s="3">
        <v>129</v>
      </c>
      <c r="B133" s="55"/>
      <c r="C133" s="72"/>
      <c r="D133" s="74"/>
      <c r="E133" s="73"/>
      <c r="F133" s="56"/>
      <c r="G133" s="56"/>
      <c r="H133" s="56"/>
      <c r="I133" s="56"/>
      <c r="J133" s="56"/>
      <c r="K133" s="56"/>
      <c r="L133" s="56"/>
      <c r="M133" s="51"/>
      <c r="N133" s="2" t="str">
        <f t="shared" ref="N133:N196" si="2">IF(COUNT(F133:L133)=0,"",AVERAGE(F133:L133))</f>
        <v/>
      </c>
    </row>
    <row r="134" spans="1:14" x14ac:dyDescent="0.25">
      <c r="A134" s="3">
        <v>130</v>
      </c>
      <c r="B134" s="55"/>
      <c r="C134" s="72"/>
      <c r="D134" s="74"/>
      <c r="E134" s="73"/>
      <c r="F134" s="56"/>
      <c r="G134" s="56"/>
      <c r="H134" s="56"/>
      <c r="I134" s="56"/>
      <c r="J134" s="56"/>
      <c r="K134" s="56"/>
      <c r="L134" s="56"/>
      <c r="M134" s="51"/>
      <c r="N134" s="2" t="str">
        <f t="shared" si="2"/>
        <v/>
      </c>
    </row>
    <row r="135" spans="1:14" x14ac:dyDescent="0.25">
      <c r="A135" s="3">
        <v>131</v>
      </c>
      <c r="B135" s="55"/>
      <c r="C135" s="72"/>
      <c r="D135" s="74"/>
      <c r="E135" s="73"/>
      <c r="F135" s="56"/>
      <c r="G135" s="56"/>
      <c r="H135" s="56"/>
      <c r="I135" s="56"/>
      <c r="J135" s="56"/>
      <c r="K135" s="56"/>
      <c r="L135" s="56"/>
      <c r="M135" s="51"/>
      <c r="N135" s="2" t="str">
        <f t="shared" si="2"/>
        <v/>
      </c>
    </row>
    <row r="136" spans="1:14" x14ac:dyDescent="0.25">
      <c r="A136" s="3">
        <v>132</v>
      </c>
      <c r="B136" s="55"/>
      <c r="C136" s="72"/>
      <c r="D136" s="74"/>
      <c r="E136" s="73"/>
      <c r="F136" s="56"/>
      <c r="G136" s="56"/>
      <c r="H136" s="56"/>
      <c r="I136" s="56"/>
      <c r="J136" s="56"/>
      <c r="K136" s="56"/>
      <c r="L136" s="56"/>
      <c r="M136" s="51"/>
      <c r="N136" s="2" t="str">
        <f t="shared" si="2"/>
        <v/>
      </c>
    </row>
    <row r="137" spans="1:14" x14ac:dyDescent="0.25">
      <c r="A137" s="3">
        <v>133</v>
      </c>
      <c r="B137" s="55"/>
      <c r="C137" s="72"/>
      <c r="D137" s="74"/>
      <c r="E137" s="73"/>
      <c r="F137" s="56"/>
      <c r="G137" s="56"/>
      <c r="H137" s="56"/>
      <c r="I137" s="56"/>
      <c r="J137" s="56"/>
      <c r="K137" s="56"/>
      <c r="L137" s="56"/>
      <c r="M137" s="51"/>
      <c r="N137" s="2" t="str">
        <f t="shared" si="2"/>
        <v/>
      </c>
    </row>
    <row r="138" spans="1:14" x14ac:dyDescent="0.25">
      <c r="A138" s="3">
        <v>134</v>
      </c>
      <c r="B138" s="55"/>
      <c r="C138" s="72"/>
      <c r="D138" s="74"/>
      <c r="E138" s="73"/>
      <c r="F138" s="56"/>
      <c r="G138" s="56"/>
      <c r="H138" s="56"/>
      <c r="I138" s="56"/>
      <c r="J138" s="56"/>
      <c r="K138" s="56"/>
      <c r="L138" s="56"/>
      <c r="M138" s="51"/>
      <c r="N138" s="2" t="str">
        <f t="shared" si="2"/>
        <v/>
      </c>
    </row>
    <row r="139" spans="1:14" x14ac:dyDescent="0.25">
      <c r="A139" s="3">
        <v>135</v>
      </c>
      <c r="B139" s="55"/>
      <c r="C139" s="72"/>
      <c r="D139" s="74"/>
      <c r="E139" s="73"/>
      <c r="F139" s="56"/>
      <c r="G139" s="56"/>
      <c r="H139" s="56"/>
      <c r="I139" s="56"/>
      <c r="J139" s="56"/>
      <c r="K139" s="56"/>
      <c r="L139" s="56"/>
      <c r="M139" s="51"/>
      <c r="N139" s="2" t="str">
        <f t="shared" si="2"/>
        <v/>
      </c>
    </row>
    <row r="140" spans="1:14" x14ac:dyDescent="0.25">
      <c r="A140" s="3">
        <v>136</v>
      </c>
      <c r="B140" s="55"/>
      <c r="C140" s="72"/>
      <c r="D140" s="74"/>
      <c r="E140" s="73"/>
      <c r="F140" s="56"/>
      <c r="G140" s="56"/>
      <c r="H140" s="56"/>
      <c r="I140" s="56"/>
      <c r="J140" s="56"/>
      <c r="K140" s="56"/>
      <c r="L140" s="56"/>
      <c r="M140" s="51"/>
      <c r="N140" s="2" t="str">
        <f t="shared" si="2"/>
        <v/>
      </c>
    </row>
    <row r="141" spans="1:14" x14ac:dyDescent="0.25">
      <c r="A141" s="3">
        <v>137</v>
      </c>
      <c r="B141" s="55"/>
      <c r="C141" s="72"/>
      <c r="D141" s="74"/>
      <c r="E141" s="73"/>
      <c r="F141" s="56"/>
      <c r="G141" s="56"/>
      <c r="H141" s="56"/>
      <c r="I141" s="56"/>
      <c r="J141" s="56"/>
      <c r="K141" s="56"/>
      <c r="L141" s="56"/>
      <c r="M141" s="51"/>
      <c r="N141" s="2" t="str">
        <f t="shared" si="2"/>
        <v/>
      </c>
    </row>
    <row r="142" spans="1:14" x14ac:dyDescent="0.25">
      <c r="A142" s="3">
        <v>138</v>
      </c>
      <c r="B142" s="55"/>
      <c r="C142" s="72"/>
      <c r="D142" s="74"/>
      <c r="E142" s="73"/>
      <c r="F142" s="56"/>
      <c r="G142" s="56"/>
      <c r="H142" s="56"/>
      <c r="I142" s="56"/>
      <c r="J142" s="56"/>
      <c r="K142" s="56"/>
      <c r="L142" s="56"/>
      <c r="M142" s="51"/>
      <c r="N142" s="2" t="str">
        <f t="shared" si="2"/>
        <v/>
      </c>
    </row>
    <row r="143" spans="1:14" x14ac:dyDescent="0.25">
      <c r="A143" s="3">
        <v>139</v>
      </c>
      <c r="B143" s="55"/>
      <c r="C143" s="72"/>
      <c r="D143" s="74"/>
      <c r="E143" s="73"/>
      <c r="F143" s="56"/>
      <c r="G143" s="56"/>
      <c r="H143" s="56"/>
      <c r="I143" s="56"/>
      <c r="J143" s="56"/>
      <c r="K143" s="56"/>
      <c r="L143" s="56"/>
      <c r="M143" s="51"/>
      <c r="N143" s="2" t="str">
        <f t="shared" si="2"/>
        <v/>
      </c>
    </row>
    <row r="144" spans="1:14" x14ac:dyDescent="0.25">
      <c r="A144" s="3">
        <v>140</v>
      </c>
      <c r="B144" s="55"/>
      <c r="C144" s="72"/>
      <c r="D144" s="74"/>
      <c r="E144" s="73"/>
      <c r="F144" s="56"/>
      <c r="G144" s="56"/>
      <c r="H144" s="56"/>
      <c r="I144" s="56"/>
      <c r="J144" s="56"/>
      <c r="K144" s="56"/>
      <c r="L144" s="56"/>
      <c r="M144" s="51"/>
      <c r="N144" s="2" t="str">
        <f t="shared" si="2"/>
        <v/>
      </c>
    </row>
    <row r="145" spans="1:14" x14ac:dyDescent="0.25">
      <c r="A145" s="3">
        <v>141</v>
      </c>
      <c r="B145" s="55"/>
      <c r="C145" s="72"/>
      <c r="D145" s="74"/>
      <c r="E145" s="73"/>
      <c r="F145" s="56"/>
      <c r="G145" s="56"/>
      <c r="H145" s="56"/>
      <c r="I145" s="56"/>
      <c r="J145" s="56"/>
      <c r="K145" s="56"/>
      <c r="L145" s="56"/>
      <c r="M145" s="51"/>
      <c r="N145" s="2" t="str">
        <f t="shared" si="2"/>
        <v/>
      </c>
    </row>
    <row r="146" spans="1:14" x14ac:dyDescent="0.25">
      <c r="A146" s="3">
        <v>142</v>
      </c>
      <c r="B146" s="55"/>
      <c r="C146" s="72"/>
      <c r="D146" s="74"/>
      <c r="E146" s="73"/>
      <c r="F146" s="56"/>
      <c r="G146" s="56"/>
      <c r="H146" s="56"/>
      <c r="I146" s="56"/>
      <c r="J146" s="56"/>
      <c r="K146" s="56"/>
      <c r="L146" s="56"/>
      <c r="M146" s="51"/>
      <c r="N146" s="2" t="str">
        <f t="shared" si="2"/>
        <v/>
      </c>
    </row>
    <row r="147" spans="1:14" x14ac:dyDescent="0.25">
      <c r="A147" s="3">
        <v>143</v>
      </c>
      <c r="B147" s="55"/>
      <c r="C147" s="72"/>
      <c r="D147" s="74"/>
      <c r="E147" s="73"/>
      <c r="F147" s="56"/>
      <c r="G147" s="56"/>
      <c r="H147" s="56"/>
      <c r="I147" s="56"/>
      <c r="J147" s="56"/>
      <c r="K147" s="56"/>
      <c r="L147" s="56"/>
      <c r="M147" s="51"/>
      <c r="N147" s="2" t="str">
        <f t="shared" si="2"/>
        <v/>
      </c>
    </row>
    <row r="148" spans="1:14" x14ac:dyDescent="0.25">
      <c r="A148" s="3">
        <v>144</v>
      </c>
      <c r="B148" s="55"/>
      <c r="C148" s="72"/>
      <c r="D148" s="74"/>
      <c r="E148" s="73"/>
      <c r="F148" s="56"/>
      <c r="G148" s="56"/>
      <c r="H148" s="56"/>
      <c r="I148" s="56"/>
      <c r="J148" s="56"/>
      <c r="K148" s="56"/>
      <c r="L148" s="56"/>
      <c r="M148" s="51"/>
      <c r="N148" s="2" t="str">
        <f t="shared" si="2"/>
        <v/>
      </c>
    </row>
    <row r="149" spans="1:14" x14ac:dyDescent="0.25">
      <c r="A149" s="3">
        <v>145</v>
      </c>
      <c r="B149" s="55"/>
      <c r="C149" s="72"/>
      <c r="D149" s="74"/>
      <c r="E149" s="73"/>
      <c r="F149" s="56"/>
      <c r="G149" s="56"/>
      <c r="H149" s="56"/>
      <c r="I149" s="56"/>
      <c r="J149" s="56"/>
      <c r="K149" s="56"/>
      <c r="L149" s="56"/>
      <c r="M149" s="51"/>
      <c r="N149" s="2" t="str">
        <f t="shared" si="2"/>
        <v/>
      </c>
    </row>
    <row r="150" spans="1:14" x14ac:dyDescent="0.25">
      <c r="A150" s="3">
        <v>146</v>
      </c>
      <c r="B150" s="55"/>
      <c r="C150" s="72"/>
      <c r="D150" s="74"/>
      <c r="E150" s="73"/>
      <c r="F150" s="56"/>
      <c r="G150" s="56"/>
      <c r="H150" s="56"/>
      <c r="I150" s="56"/>
      <c r="J150" s="56"/>
      <c r="K150" s="56"/>
      <c r="L150" s="56"/>
      <c r="M150" s="51"/>
      <c r="N150" s="2" t="str">
        <f t="shared" si="2"/>
        <v/>
      </c>
    </row>
    <row r="151" spans="1:14" x14ac:dyDescent="0.25">
      <c r="A151" s="3">
        <v>147</v>
      </c>
      <c r="B151" s="55"/>
      <c r="C151" s="72"/>
      <c r="D151" s="74"/>
      <c r="E151" s="73"/>
      <c r="F151" s="56"/>
      <c r="G151" s="56"/>
      <c r="H151" s="56"/>
      <c r="I151" s="56"/>
      <c r="J151" s="56"/>
      <c r="K151" s="56"/>
      <c r="L151" s="56"/>
      <c r="M151" s="51"/>
      <c r="N151" s="2" t="str">
        <f t="shared" si="2"/>
        <v/>
      </c>
    </row>
    <row r="152" spans="1:14" x14ac:dyDescent="0.25">
      <c r="A152" s="3">
        <v>148</v>
      </c>
      <c r="B152" s="55"/>
      <c r="C152" s="72"/>
      <c r="D152" s="74"/>
      <c r="E152" s="73"/>
      <c r="F152" s="56"/>
      <c r="G152" s="56"/>
      <c r="H152" s="56"/>
      <c r="I152" s="56"/>
      <c r="J152" s="56"/>
      <c r="K152" s="56"/>
      <c r="L152" s="56"/>
      <c r="M152" s="51"/>
      <c r="N152" s="2" t="str">
        <f t="shared" si="2"/>
        <v/>
      </c>
    </row>
    <row r="153" spans="1:14" x14ac:dyDescent="0.25">
      <c r="A153" s="3">
        <v>149</v>
      </c>
      <c r="B153" s="55"/>
      <c r="C153" s="72"/>
      <c r="D153" s="74"/>
      <c r="E153" s="73"/>
      <c r="F153" s="56"/>
      <c r="G153" s="56"/>
      <c r="H153" s="56"/>
      <c r="I153" s="56"/>
      <c r="J153" s="56"/>
      <c r="K153" s="56"/>
      <c r="L153" s="56"/>
      <c r="M153" s="51"/>
      <c r="N153" s="2" t="str">
        <f t="shared" si="2"/>
        <v/>
      </c>
    </row>
    <row r="154" spans="1:14" x14ac:dyDescent="0.25">
      <c r="A154" s="3">
        <v>150</v>
      </c>
      <c r="B154" s="55"/>
      <c r="C154" s="72"/>
      <c r="D154" s="74"/>
      <c r="E154" s="73"/>
      <c r="F154" s="56"/>
      <c r="G154" s="56"/>
      <c r="H154" s="56"/>
      <c r="I154" s="56"/>
      <c r="J154" s="56"/>
      <c r="K154" s="56"/>
      <c r="L154" s="56"/>
      <c r="M154" s="51"/>
      <c r="N154" s="2" t="str">
        <f t="shared" si="2"/>
        <v/>
      </c>
    </row>
    <row r="155" spans="1:14" x14ac:dyDescent="0.25">
      <c r="A155" s="3">
        <v>151</v>
      </c>
      <c r="B155" s="55"/>
      <c r="C155" s="72"/>
      <c r="D155" s="74"/>
      <c r="E155" s="73"/>
      <c r="F155" s="56"/>
      <c r="G155" s="56"/>
      <c r="H155" s="56"/>
      <c r="I155" s="56"/>
      <c r="J155" s="56"/>
      <c r="K155" s="56"/>
      <c r="L155" s="56"/>
      <c r="M155" s="51"/>
      <c r="N155" s="2" t="str">
        <f t="shared" si="2"/>
        <v/>
      </c>
    </row>
    <row r="156" spans="1:14" x14ac:dyDescent="0.25">
      <c r="A156" s="3">
        <v>152</v>
      </c>
      <c r="B156" s="55"/>
      <c r="C156" s="72"/>
      <c r="D156" s="74"/>
      <c r="E156" s="73"/>
      <c r="F156" s="56"/>
      <c r="G156" s="56"/>
      <c r="H156" s="56"/>
      <c r="I156" s="56"/>
      <c r="J156" s="56"/>
      <c r="K156" s="56"/>
      <c r="L156" s="56"/>
      <c r="M156" s="51"/>
      <c r="N156" s="2" t="str">
        <f t="shared" si="2"/>
        <v/>
      </c>
    </row>
    <row r="157" spans="1:14" x14ac:dyDescent="0.25">
      <c r="A157" s="3">
        <v>153</v>
      </c>
      <c r="B157" s="55"/>
      <c r="C157" s="72"/>
      <c r="D157" s="74"/>
      <c r="E157" s="73"/>
      <c r="F157" s="56"/>
      <c r="G157" s="56"/>
      <c r="H157" s="56"/>
      <c r="I157" s="56"/>
      <c r="J157" s="56"/>
      <c r="K157" s="56"/>
      <c r="L157" s="56"/>
      <c r="M157" s="51"/>
      <c r="N157" s="2" t="str">
        <f t="shared" si="2"/>
        <v/>
      </c>
    </row>
    <row r="158" spans="1:14" x14ac:dyDescent="0.25">
      <c r="A158" s="3">
        <v>154</v>
      </c>
      <c r="B158" s="55"/>
      <c r="C158" s="72"/>
      <c r="D158" s="74"/>
      <c r="E158" s="73"/>
      <c r="F158" s="56"/>
      <c r="G158" s="56"/>
      <c r="H158" s="56"/>
      <c r="I158" s="56"/>
      <c r="J158" s="56"/>
      <c r="K158" s="56"/>
      <c r="L158" s="56"/>
      <c r="M158" s="51"/>
      <c r="N158" s="2" t="str">
        <f t="shared" si="2"/>
        <v/>
      </c>
    </row>
    <row r="159" spans="1:14" x14ac:dyDescent="0.25">
      <c r="A159" s="3">
        <v>155</v>
      </c>
      <c r="B159" s="55"/>
      <c r="C159" s="72"/>
      <c r="D159" s="74"/>
      <c r="E159" s="73"/>
      <c r="F159" s="56"/>
      <c r="G159" s="56"/>
      <c r="H159" s="56"/>
      <c r="I159" s="56"/>
      <c r="J159" s="56"/>
      <c r="K159" s="56"/>
      <c r="L159" s="56"/>
      <c r="M159" s="51"/>
      <c r="N159" s="2" t="str">
        <f t="shared" si="2"/>
        <v/>
      </c>
    </row>
    <row r="160" spans="1:14" x14ac:dyDescent="0.25">
      <c r="A160" s="3">
        <v>156</v>
      </c>
      <c r="B160" s="55"/>
      <c r="C160" s="72"/>
      <c r="D160" s="74"/>
      <c r="E160" s="73"/>
      <c r="F160" s="56"/>
      <c r="G160" s="56"/>
      <c r="H160" s="56"/>
      <c r="I160" s="56"/>
      <c r="J160" s="56"/>
      <c r="K160" s="56"/>
      <c r="L160" s="56"/>
      <c r="M160" s="51"/>
      <c r="N160" s="2" t="str">
        <f t="shared" si="2"/>
        <v/>
      </c>
    </row>
    <row r="161" spans="1:14" x14ac:dyDescent="0.25">
      <c r="A161" s="3">
        <v>157</v>
      </c>
      <c r="B161" s="55"/>
      <c r="C161" s="72"/>
      <c r="D161" s="74"/>
      <c r="E161" s="73"/>
      <c r="F161" s="56"/>
      <c r="G161" s="56"/>
      <c r="H161" s="56"/>
      <c r="I161" s="56"/>
      <c r="J161" s="56"/>
      <c r="K161" s="56"/>
      <c r="L161" s="56"/>
      <c r="M161" s="51"/>
      <c r="N161" s="2" t="str">
        <f t="shared" si="2"/>
        <v/>
      </c>
    </row>
    <row r="162" spans="1:14" x14ac:dyDescent="0.25">
      <c r="A162" s="3">
        <v>158</v>
      </c>
      <c r="B162" s="55"/>
      <c r="C162" s="72"/>
      <c r="D162" s="74"/>
      <c r="E162" s="73"/>
      <c r="F162" s="56"/>
      <c r="G162" s="56"/>
      <c r="H162" s="56"/>
      <c r="I162" s="56"/>
      <c r="J162" s="56"/>
      <c r="K162" s="56"/>
      <c r="L162" s="56"/>
      <c r="M162" s="51"/>
      <c r="N162" s="2" t="str">
        <f t="shared" si="2"/>
        <v/>
      </c>
    </row>
    <row r="163" spans="1:14" x14ac:dyDescent="0.25">
      <c r="A163" s="3">
        <v>159</v>
      </c>
      <c r="B163" s="55"/>
      <c r="C163" s="72"/>
      <c r="D163" s="74"/>
      <c r="E163" s="73"/>
      <c r="F163" s="56"/>
      <c r="G163" s="56"/>
      <c r="H163" s="56"/>
      <c r="I163" s="56"/>
      <c r="J163" s="56"/>
      <c r="K163" s="56"/>
      <c r="L163" s="56"/>
      <c r="M163" s="51"/>
      <c r="N163" s="2" t="str">
        <f t="shared" si="2"/>
        <v/>
      </c>
    </row>
    <row r="164" spans="1:14" x14ac:dyDescent="0.25">
      <c r="A164" s="3">
        <v>160</v>
      </c>
      <c r="B164" s="55"/>
      <c r="C164" s="72"/>
      <c r="D164" s="74"/>
      <c r="E164" s="73"/>
      <c r="F164" s="56"/>
      <c r="G164" s="56"/>
      <c r="H164" s="56"/>
      <c r="I164" s="56"/>
      <c r="J164" s="56"/>
      <c r="K164" s="56"/>
      <c r="L164" s="56"/>
      <c r="M164" s="51"/>
      <c r="N164" s="2" t="str">
        <f t="shared" si="2"/>
        <v/>
      </c>
    </row>
    <row r="165" spans="1:14" x14ac:dyDescent="0.25">
      <c r="A165" s="3">
        <v>161</v>
      </c>
      <c r="B165" s="55"/>
      <c r="C165" s="72"/>
      <c r="D165" s="74"/>
      <c r="E165" s="73"/>
      <c r="F165" s="56"/>
      <c r="G165" s="56"/>
      <c r="H165" s="56"/>
      <c r="I165" s="56"/>
      <c r="J165" s="56"/>
      <c r="K165" s="56"/>
      <c r="L165" s="56"/>
      <c r="M165" s="51"/>
      <c r="N165" s="2" t="str">
        <f t="shared" si="2"/>
        <v/>
      </c>
    </row>
    <row r="166" spans="1:14" x14ac:dyDescent="0.25">
      <c r="A166" s="3">
        <v>162</v>
      </c>
      <c r="B166" s="55"/>
      <c r="C166" s="72"/>
      <c r="D166" s="74"/>
      <c r="E166" s="73"/>
      <c r="F166" s="56"/>
      <c r="G166" s="56"/>
      <c r="H166" s="56"/>
      <c r="I166" s="56"/>
      <c r="J166" s="56"/>
      <c r="K166" s="56"/>
      <c r="L166" s="56"/>
      <c r="M166" s="51"/>
      <c r="N166" s="2" t="str">
        <f t="shared" si="2"/>
        <v/>
      </c>
    </row>
    <row r="167" spans="1:14" x14ac:dyDescent="0.25">
      <c r="A167" s="3">
        <v>163</v>
      </c>
      <c r="B167" s="55"/>
      <c r="C167" s="72"/>
      <c r="D167" s="74"/>
      <c r="E167" s="73"/>
      <c r="F167" s="56"/>
      <c r="G167" s="56"/>
      <c r="H167" s="56"/>
      <c r="I167" s="56"/>
      <c r="J167" s="56"/>
      <c r="K167" s="56"/>
      <c r="L167" s="56"/>
      <c r="M167" s="51"/>
      <c r="N167" s="2" t="str">
        <f t="shared" si="2"/>
        <v/>
      </c>
    </row>
    <row r="168" spans="1:14" x14ac:dyDescent="0.25">
      <c r="A168" s="3">
        <v>164</v>
      </c>
      <c r="B168" s="55"/>
      <c r="C168" s="72"/>
      <c r="D168" s="74"/>
      <c r="E168" s="73"/>
      <c r="F168" s="56"/>
      <c r="G168" s="56"/>
      <c r="H168" s="56"/>
      <c r="I168" s="56"/>
      <c r="J168" s="56"/>
      <c r="K168" s="56"/>
      <c r="L168" s="56"/>
      <c r="M168" s="51"/>
      <c r="N168" s="2" t="str">
        <f t="shared" si="2"/>
        <v/>
      </c>
    </row>
    <row r="169" spans="1:14" x14ac:dyDescent="0.25">
      <c r="A169" s="3">
        <v>165</v>
      </c>
      <c r="B169" s="55"/>
      <c r="C169" s="72"/>
      <c r="D169" s="74"/>
      <c r="E169" s="73"/>
      <c r="F169" s="56"/>
      <c r="G169" s="56"/>
      <c r="H169" s="56"/>
      <c r="I169" s="56"/>
      <c r="J169" s="56"/>
      <c r="K169" s="56"/>
      <c r="L169" s="56"/>
      <c r="M169" s="51"/>
      <c r="N169" s="2" t="str">
        <f t="shared" si="2"/>
        <v/>
      </c>
    </row>
    <row r="170" spans="1:14" x14ac:dyDescent="0.25">
      <c r="A170" s="3">
        <v>166</v>
      </c>
      <c r="B170" s="55"/>
      <c r="C170" s="72"/>
      <c r="D170" s="74"/>
      <c r="E170" s="73"/>
      <c r="F170" s="56"/>
      <c r="G170" s="56"/>
      <c r="H170" s="56"/>
      <c r="I170" s="56"/>
      <c r="J170" s="56"/>
      <c r="K170" s="56"/>
      <c r="L170" s="56"/>
      <c r="M170" s="51"/>
      <c r="N170" s="2" t="str">
        <f t="shared" si="2"/>
        <v/>
      </c>
    </row>
    <row r="171" spans="1:14" x14ac:dyDescent="0.25">
      <c r="A171" s="3">
        <v>167</v>
      </c>
      <c r="B171" s="55"/>
      <c r="C171" s="72"/>
      <c r="D171" s="74"/>
      <c r="E171" s="73"/>
      <c r="F171" s="56"/>
      <c r="G171" s="56"/>
      <c r="H171" s="56"/>
      <c r="I171" s="56"/>
      <c r="J171" s="56"/>
      <c r="K171" s="56"/>
      <c r="L171" s="56"/>
      <c r="M171" s="51"/>
      <c r="N171" s="2" t="str">
        <f t="shared" si="2"/>
        <v/>
      </c>
    </row>
    <row r="172" spans="1:14" x14ac:dyDescent="0.25">
      <c r="A172" s="3">
        <v>168</v>
      </c>
      <c r="B172" s="55"/>
      <c r="C172" s="72"/>
      <c r="D172" s="74"/>
      <c r="E172" s="73"/>
      <c r="F172" s="56"/>
      <c r="G172" s="56"/>
      <c r="H172" s="56"/>
      <c r="I172" s="56"/>
      <c r="J172" s="56"/>
      <c r="K172" s="56"/>
      <c r="L172" s="56"/>
      <c r="M172" s="51"/>
      <c r="N172" s="2" t="str">
        <f t="shared" si="2"/>
        <v/>
      </c>
    </row>
    <row r="173" spans="1:14" x14ac:dyDescent="0.25">
      <c r="A173" s="3">
        <v>169</v>
      </c>
      <c r="B173" s="55"/>
      <c r="C173" s="72"/>
      <c r="D173" s="74"/>
      <c r="E173" s="73"/>
      <c r="F173" s="56"/>
      <c r="G173" s="56"/>
      <c r="H173" s="56"/>
      <c r="I173" s="56"/>
      <c r="J173" s="56"/>
      <c r="K173" s="56"/>
      <c r="L173" s="56"/>
      <c r="M173" s="51"/>
      <c r="N173" s="2" t="str">
        <f t="shared" si="2"/>
        <v/>
      </c>
    </row>
    <row r="174" spans="1:14" x14ac:dyDescent="0.25">
      <c r="A174" s="3">
        <v>170</v>
      </c>
      <c r="B174" s="55"/>
      <c r="C174" s="72"/>
      <c r="D174" s="74"/>
      <c r="E174" s="73"/>
      <c r="F174" s="56"/>
      <c r="G174" s="56"/>
      <c r="H174" s="56"/>
      <c r="I174" s="56"/>
      <c r="J174" s="56"/>
      <c r="K174" s="56"/>
      <c r="L174" s="56"/>
      <c r="M174" s="51"/>
      <c r="N174" s="2" t="str">
        <f t="shared" si="2"/>
        <v/>
      </c>
    </row>
    <row r="175" spans="1:14" x14ac:dyDescent="0.25">
      <c r="A175" s="3">
        <v>171</v>
      </c>
      <c r="B175" s="55"/>
      <c r="C175" s="72"/>
      <c r="D175" s="74"/>
      <c r="E175" s="73"/>
      <c r="F175" s="56"/>
      <c r="G175" s="56"/>
      <c r="H175" s="56"/>
      <c r="I175" s="56"/>
      <c r="J175" s="56"/>
      <c r="K175" s="56"/>
      <c r="L175" s="56"/>
      <c r="M175" s="51"/>
      <c r="N175" s="2" t="str">
        <f t="shared" si="2"/>
        <v/>
      </c>
    </row>
    <row r="176" spans="1:14" x14ac:dyDescent="0.25">
      <c r="A176" s="3">
        <v>172</v>
      </c>
      <c r="B176" s="55"/>
      <c r="C176" s="72"/>
      <c r="D176" s="74"/>
      <c r="E176" s="73"/>
      <c r="F176" s="56"/>
      <c r="G176" s="56"/>
      <c r="H176" s="56"/>
      <c r="I176" s="56"/>
      <c r="J176" s="56"/>
      <c r="K176" s="56"/>
      <c r="L176" s="56"/>
      <c r="M176" s="51"/>
      <c r="N176" s="2" t="str">
        <f t="shared" si="2"/>
        <v/>
      </c>
    </row>
    <row r="177" spans="1:14" x14ac:dyDescent="0.25">
      <c r="A177" s="3">
        <v>173</v>
      </c>
      <c r="B177" s="55"/>
      <c r="C177" s="72"/>
      <c r="D177" s="74"/>
      <c r="E177" s="73"/>
      <c r="F177" s="56"/>
      <c r="G177" s="56"/>
      <c r="H177" s="56"/>
      <c r="I177" s="56"/>
      <c r="J177" s="56"/>
      <c r="K177" s="56"/>
      <c r="L177" s="56"/>
      <c r="M177" s="51"/>
      <c r="N177" s="2" t="str">
        <f t="shared" si="2"/>
        <v/>
      </c>
    </row>
    <row r="178" spans="1:14" x14ac:dyDescent="0.25">
      <c r="A178" s="3">
        <v>174</v>
      </c>
      <c r="B178" s="55"/>
      <c r="C178" s="72"/>
      <c r="D178" s="74"/>
      <c r="E178" s="73"/>
      <c r="F178" s="56"/>
      <c r="G178" s="56"/>
      <c r="H178" s="56"/>
      <c r="I178" s="56"/>
      <c r="J178" s="56"/>
      <c r="K178" s="56"/>
      <c r="L178" s="56"/>
      <c r="M178" s="51"/>
      <c r="N178" s="2" t="str">
        <f t="shared" si="2"/>
        <v/>
      </c>
    </row>
    <row r="179" spans="1:14" x14ac:dyDescent="0.25">
      <c r="A179" s="3">
        <v>175</v>
      </c>
      <c r="B179" s="55"/>
      <c r="C179" s="72"/>
      <c r="D179" s="74"/>
      <c r="E179" s="73"/>
      <c r="F179" s="56"/>
      <c r="G179" s="56"/>
      <c r="H179" s="56"/>
      <c r="I179" s="56"/>
      <c r="J179" s="56"/>
      <c r="K179" s="56"/>
      <c r="L179" s="56"/>
      <c r="M179" s="51"/>
      <c r="N179" s="2" t="str">
        <f t="shared" si="2"/>
        <v/>
      </c>
    </row>
    <row r="180" spans="1:14" x14ac:dyDescent="0.25">
      <c r="A180" s="3">
        <v>176</v>
      </c>
      <c r="B180" s="55"/>
      <c r="C180" s="72"/>
      <c r="D180" s="74"/>
      <c r="E180" s="73"/>
      <c r="F180" s="56"/>
      <c r="G180" s="56"/>
      <c r="H180" s="56"/>
      <c r="I180" s="56"/>
      <c r="J180" s="56"/>
      <c r="K180" s="56"/>
      <c r="L180" s="56"/>
      <c r="M180" s="51"/>
      <c r="N180" s="2" t="str">
        <f t="shared" si="2"/>
        <v/>
      </c>
    </row>
    <row r="181" spans="1:14" x14ac:dyDescent="0.25">
      <c r="A181" s="3">
        <v>177</v>
      </c>
      <c r="B181" s="55"/>
      <c r="C181" s="72"/>
      <c r="D181" s="74"/>
      <c r="E181" s="73"/>
      <c r="F181" s="56"/>
      <c r="G181" s="56"/>
      <c r="H181" s="56"/>
      <c r="I181" s="56"/>
      <c r="J181" s="56"/>
      <c r="K181" s="56"/>
      <c r="L181" s="56"/>
      <c r="M181" s="51"/>
      <c r="N181" s="2" t="str">
        <f t="shared" si="2"/>
        <v/>
      </c>
    </row>
    <row r="182" spans="1:14" x14ac:dyDescent="0.25">
      <c r="A182" s="3">
        <v>178</v>
      </c>
      <c r="B182" s="55"/>
      <c r="C182" s="72"/>
      <c r="D182" s="74"/>
      <c r="E182" s="73"/>
      <c r="F182" s="56"/>
      <c r="G182" s="56"/>
      <c r="H182" s="56"/>
      <c r="I182" s="56"/>
      <c r="J182" s="56"/>
      <c r="K182" s="56"/>
      <c r="L182" s="56"/>
      <c r="M182" s="51"/>
      <c r="N182" s="2" t="str">
        <f t="shared" si="2"/>
        <v/>
      </c>
    </row>
    <row r="183" spans="1:14" x14ac:dyDescent="0.25">
      <c r="A183" s="3">
        <v>179</v>
      </c>
      <c r="B183" s="55"/>
      <c r="C183" s="72"/>
      <c r="D183" s="74"/>
      <c r="E183" s="73"/>
      <c r="F183" s="56"/>
      <c r="G183" s="56"/>
      <c r="H183" s="56"/>
      <c r="I183" s="56"/>
      <c r="J183" s="56"/>
      <c r="K183" s="56"/>
      <c r="L183" s="56"/>
      <c r="M183" s="51"/>
      <c r="N183" s="2" t="str">
        <f t="shared" si="2"/>
        <v/>
      </c>
    </row>
    <row r="184" spans="1:14" x14ac:dyDescent="0.25">
      <c r="A184" s="3">
        <v>180</v>
      </c>
      <c r="B184" s="55"/>
      <c r="C184" s="72"/>
      <c r="D184" s="74"/>
      <c r="E184" s="73"/>
      <c r="F184" s="56"/>
      <c r="G184" s="56"/>
      <c r="H184" s="56"/>
      <c r="I184" s="56"/>
      <c r="J184" s="56"/>
      <c r="K184" s="56"/>
      <c r="L184" s="56"/>
      <c r="M184" s="51"/>
      <c r="N184" s="2" t="str">
        <f t="shared" si="2"/>
        <v/>
      </c>
    </row>
    <row r="185" spans="1:14" x14ac:dyDescent="0.25">
      <c r="A185" s="3">
        <v>181</v>
      </c>
      <c r="B185" s="55"/>
      <c r="C185" s="72"/>
      <c r="D185" s="74"/>
      <c r="E185" s="73"/>
      <c r="F185" s="56"/>
      <c r="G185" s="56"/>
      <c r="H185" s="56"/>
      <c r="I185" s="56"/>
      <c r="J185" s="56"/>
      <c r="K185" s="56"/>
      <c r="L185" s="56"/>
      <c r="M185" s="51"/>
      <c r="N185" s="2" t="str">
        <f t="shared" si="2"/>
        <v/>
      </c>
    </row>
    <row r="186" spans="1:14" x14ac:dyDescent="0.25">
      <c r="A186" s="3">
        <v>182</v>
      </c>
      <c r="B186" s="55"/>
      <c r="C186" s="72"/>
      <c r="D186" s="74"/>
      <c r="E186" s="73"/>
      <c r="F186" s="56"/>
      <c r="G186" s="56"/>
      <c r="H186" s="56"/>
      <c r="I186" s="56"/>
      <c r="J186" s="56"/>
      <c r="K186" s="56"/>
      <c r="L186" s="56"/>
      <c r="M186" s="51"/>
      <c r="N186" s="2" t="str">
        <f t="shared" si="2"/>
        <v/>
      </c>
    </row>
    <row r="187" spans="1:14" x14ac:dyDescent="0.25">
      <c r="A187" s="3">
        <v>183</v>
      </c>
      <c r="B187" s="55"/>
      <c r="C187" s="72"/>
      <c r="D187" s="74"/>
      <c r="E187" s="73"/>
      <c r="F187" s="56"/>
      <c r="G187" s="56"/>
      <c r="H187" s="56"/>
      <c r="I187" s="56"/>
      <c r="J187" s="56"/>
      <c r="K187" s="56"/>
      <c r="L187" s="56"/>
      <c r="M187" s="51"/>
      <c r="N187" s="2" t="str">
        <f t="shared" si="2"/>
        <v/>
      </c>
    </row>
    <row r="188" spans="1:14" x14ac:dyDescent="0.25">
      <c r="A188" s="3">
        <v>184</v>
      </c>
      <c r="B188" s="55"/>
      <c r="C188" s="72"/>
      <c r="D188" s="74"/>
      <c r="E188" s="73"/>
      <c r="F188" s="56"/>
      <c r="G188" s="56"/>
      <c r="H188" s="56"/>
      <c r="I188" s="56"/>
      <c r="J188" s="56"/>
      <c r="K188" s="56"/>
      <c r="L188" s="56"/>
      <c r="M188" s="51"/>
      <c r="N188" s="2" t="str">
        <f t="shared" si="2"/>
        <v/>
      </c>
    </row>
    <row r="189" spans="1:14" x14ac:dyDescent="0.25">
      <c r="A189" s="3">
        <v>185</v>
      </c>
      <c r="B189" s="55"/>
      <c r="C189" s="72"/>
      <c r="D189" s="74"/>
      <c r="E189" s="73"/>
      <c r="F189" s="56"/>
      <c r="G189" s="56"/>
      <c r="H189" s="56"/>
      <c r="I189" s="56"/>
      <c r="J189" s="56"/>
      <c r="K189" s="56"/>
      <c r="L189" s="56"/>
      <c r="M189" s="51"/>
      <c r="N189" s="2" t="str">
        <f t="shared" si="2"/>
        <v/>
      </c>
    </row>
    <row r="190" spans="1:14" x14ac:dyDescent="0.25">
      <c r="A190" s="3">
        <v>186</v>
      </c>
      <c r="B190" s="55"/>
      <c r="C190" s="72"/>
      <c r="D190" s="74"/>
      <c r="E190" s="73"/>
      <c r="F190" s="56"/>
      <c r="G190" s="56"/>
      <c r="H190" s="56"/>
      <c r="I190" s="56"/>
      <c r="J190" s="56"/>
      <c r="K190" s="56"/>
      <c r="L190" s="56"/>
      <c r="M190" s="51"/>
      <c r="N190" s="2" t="str">
        <f t="shared" si="2"/>
        <v/>
      </c>
    </row>
    <row r="191" spans="1:14" x14ac:dyDescent="0.25">
      <c r="A191" s="3">
        <v>187</v>
      </c>
      <c r="B191" s="55"/>
      <c r="C191" s="72"/>
      <c r="D191" s="74"/>
      <c r="E191" s="73"/>
      <c r="F191" s="56"/>
      <c r="G191" s="56"/>
      <c r="H191" s="56"/>
      <c r="I191" s="56"/>
      <c r="J191" s="56"/>
      <c r="K191" s="56"/>
      <c r="L191" s="56"/>
      <c r="M191" s="51"/>
      <c r="N191" s="2" t="str">
        <f t="shared" si="2"/>
        <v/>
      </c>
    </row>
    <row r="192" spans="1:14" x14ac:dyDescent="0.25">
      <c r="A192" s="3">
        <v>188</v>
      </c>
      <c r="B192" s="55"/>
      <c r="C192" s="72"/>
      <c r="D192" s="74"/>
      <c r="E192" s="73"/>
      <c r="F192" s="56"/>
      <c r="G192" s="56"/>
      <c r="H192" s="56"/>
      <c r="I192" s="56"/>
      <c r="J192" s="56"/>
      <c r="K192" s="56"/>
      <c r="L192" s="56"/>
      <c r="M192" s="51"/>
      <c r="N192" s="2" t="str">
        <f t="shared" si="2"/>
        <v/>
      </c>
    </row>
    <row r="193" spans="1:14" x14ac:dyDescent="0.25">
      <c r="A193" s="3">
        <v>189</v>
      </c>
      <c r="B193" s="55"/>
      <c r="C193" s="72"/>
      <c r="D193" s="74"/>
      <c r="E193" s="73"/>
      <c r="F193" s="56"/>
      <c r="G193" s="56"/>
      <c r="H193" s="56"/>
      <c r="I193" s="56"/>
      <c r="J193" s="56"/>
      <c r="K193" s="56"/>
      <c r="L193" s="56"/>
      <c r="M193" s="51"/>
      <c r="N193" s="2" t="str">
        <f t="shared" si="2"/>
        <v/>
      </c>
    </row>
    <row r="194" spans="1:14" x14ac:dyDescent="0.25">
      <c r="A194" s="3">
        <v>190</v>
      </c>
      <c r="B194" s="55"/>
      <c r="C194" s="72"/>
      <c r="D194" s="74"/>
      <c r="E194" s="73"/>
      <c r="F194" s="56"/>
      <c r="G194" s="56"/>
      <c r="H194" s="56"/>
      <c r="I194" s="56"/>
      <c r="J194" s="56"/>
      <c r="K194" s="56"/>
      <c r="L194" s="56"/>
      <c r="M194" s="51"/>
      <c r="N194" s="2" t="str">
        <f t="shared" si="2"/>
        <v/>
      </c>
    </row>
    <row r="195" spans="1:14" x14ac:dyDescent="0.25">
      <c r="A195" s="3">
        <v>191</v>
      </c>
      <c r="B195" s="55"/>
      <c r="C195" s="72"/>
      <c r="D195" s="74"/>
      <c r="E195" s="73"/>
      <c r="F195" s="56"/>
      <c r="G195" s="56"/>
      <c r="H195" s="56"/>
      <c r="I195" s="56"/>
      <c r="J195" s="56"/>
      <c r="K195" s="56"/>
      <c r="L195" s="56"/>
      <c r="M195" s="51"/>
      <c r="N195" s="2" t="str">
        <f t="shared" si="2"/>
        <v/>
      </c>
    </row>
    <row r="196" spans="1:14" x14ac:dyDescent="0.25">
      <c r="A196" s="3">
        <v>192</v>
      </c>
      <c r="B196" s="55"/>
      <c r="C196" s="72"/>
      <c r="D196" s="74"/>
      <c r="E196" s="73"/>
      <c r="F196" s="56"/>
      <c r="G196" s="56"/>
      <c r="H196" s="56"/>
      <c r="I196" s="56"/>
      <c r="J196" s="56"/>
      <c r="K196" s="56"/>
      <c r="L196" s="56"/>
      <c r="M196" s="51"/>
      <c r="N196" s="2" t="str">
        <f t="shared" si="2"/>
        <v/>
      </c>
    </row>
    <row r="197" spans="1:14" x14ac:dyDescent="0.25">
      <c r="A197" s="3">
        <v>193</v>
      </c>
      <c r="B197" s="55"/>
      <c r="C197" s="72"/>
      <c r="D197" s="74"/>
      <c r="E197" s="73"/>
      <c r="F197" s="56"/>
      <c r="G197" s="56"/>
      <c r="H197" s="56"/>
      <c r="I197" s="56"/>
      <c r="J197" s="56"/>
      <c r="K197" s="56"/>
      <c r="L197" s="56"/>
      <c r="M197" s="51"/>
      <c r="N197" s="2" t="str">
        <f t="shared" ref="N197:N204" si="3">IF(COUNT(F197:L197)=0,"",AVERAGE(F197:L197))</f>
        <v/>
      </c>
    </row>
    <row r="198" spans="1:14" x14ac:dyDescent="0.25">
      <c r="A198" s="3">
        <v>194</v>
      </c>
      <c r="B198" s="55"/>
      <c r="C198" s="72"/>
      <c r="D198" s="74"/>
      <c r="E198" s="73"/>
      <c r="F198" s="56"/>
      <c r="G198" s="56"/>
      <c r="H198" s="56"/>
      <c r="I198" s="56"/>
      <c r="J198" s="56"/>
      <c r="K198" s="56"/>
      <c r="L198" s="56"/>
      <c r="M198" s="51"/>
      <c r="N198" s="2" t="str">
        <f t="shared" si="3"/>
        <v/>
      </c>
    </row>
    <row r="199" spans="1:14" x14ac:dyDescent="0.25">
      <c r="A199" s="3">
        <v>195</v>
      </c>
      <c r="B199" s="55"/>
      <c r="C199" s="72"/>
      <c r="D199" s="74"/>
      <c r="E199" s="73"/>
      <c r="F199" s="56"/>
      <c r="G199" s="56"/>
      <c r="H199" s="56"/>
      <c r="I199" s="56"/>
      <c r="J199" s="56"/>
      <c r="K199" s="56"/>
      <c r="L199" s="56"/>
      <c r="M199" s="51"/>
      <c r="N199" s="2" t="str">
        <f t="shared" si="3"/>
        <v/>
      </c>
    </row>
    <row r="200" spans="1:14" x14ac:dyDescent="0.25">
      <c r="A200" s="3">
        <v>196</v>
      </c>
      <c r="B200" s="55"/>
      <c r="C200" s="72"/>
      <c r="D200" s="74"/>
      <c r="E200" s="73"/>
      <c r="F200" s="56"/>
      <c r="G200" s="56"/>
      <c r="H200" s="56"/>
      <c r="I200" s="56"/>
      <c r="J200" s="56"/>
      <c r="K200" s="56"/>
      <c r="L200" s="56"/>
      <c r="M200" s="51"/>
      <c r="N200" s="2" t="str">
        <f t="shared" si="3"/>
        <v/>
      </c>
    </row>
    <row r="201" spans="1:14" x14ac:dyDescent="0.25">
      <c r="A201" s="3">
        <v>197</v>
      </c>
      <c r="B201" s="55"/>
      <c r="C201" s="72"/>
      <c r="D201" s="74"/>
      <c r="E201" s="73"/>
      <c r="F201" s="56"/>
      <c r="G201" s="56"/>
      <c r="H201" s="56"/>
      <c r="I201" s="56"/>
      <c r="J201" s="56"/>
      <c r="K201" s="56"/>
      <c r="L201" s="56"/>
      <c r="M201" s="51"/>
      <c r="N201" s="2" t="str">
        <f t="shared" si="3"/>
        <v/>
      </c>
    </row>
    <row r="202" spans="1:14" x14ac:dyDescent="0.25">
      <c r="A202" s="3">
        <v>198</v>
      </c>
      <c r="B202" s="55"/>
      <c r="C202" s="72"/>
      <c r="D202" s="74"/>
      <c r="E202" s="73"/>
      <c r="F202" s="56"/>
      <c r="G202" s="56"/>
      <c r="H202" s="56"/>
      <c r="I202" s="56"/>
      <c r="J202" s="56"/>
      <c r="K202" s="56"/>
      <c r="L202" s="56"/>
      <c r="M202" s="51"/>
      <c r="N202" s="2" t="str">
        <f t="shared" si="3"/>
        <v/>
      </c>
    </row>
    <row r="203" spans="1:14" x14ac:dyDescent="0.25">
      <c r="A203" s="3">
        <v>199</v>
      </c>
      <c r="B203" s="55"/>
      <c r="C203" s="72"/>
      <c r="D203" s="74"/>
      <c r="E203" s="73"/>
      <c r="F203" s="56"/>
      <c r="G203" s="56"/>
      <c r="H203" s="56"/>
      <c r="I203" s="56"/>
      <c r="J203" s="56"/>
      <c r="K203" s="56"/>
      <c r="L203" s="56"/>
      <c r="M203" s="51"/>
      <c r="N203" s="2" t="str">
        <f t="shared" si="3"/>
        <v/>
      </c>
    </row>
    <row r="204" spans="1:14" x14ac:dyDescent="0.25">
      <c r="A204" s="3">
        <v>200</v>
      </c>
      <c r="B204" s="55"/>
      <c r="C204" s="72"/>
      <c r="D204" s="74"/>
      <c r="E204" s="73"/>
      <c r="F204" s="56"/>
      <c r="G204" s="56"/>
      <c r="H204" s="56"/>
      <c r="I204" s="56"/>
      <c r="J204" s="56"/>
      <c r="K204" s="56"/>
      <c r="L204" s="56"/>
      <c r="M204" s="51"/>
      <c r="N204" s="2" t="str">
        <f t="shared" si="3"/>
        <v/>
      </c>
    </row>
  </sheetData>
  <sheetProtection algorithmName="SHA-512" hashValue="MOMDeWx7qPM9gTiRKmQhTtMRpSW7j6DB6HoRXD97VgtQO1stGMb3JCZh31WnTk4VVjm+T8181G07hDA20In5RA==" saltValue="U3Eut2ypK6gqSJzFbFPUfw==" spinCount="100000" sheet="1" objects="1" scenarios="1"/>
  <mergeCells count="2">
    <mergeCell ref="A1:N1"/>
    <mergeCell ref="A3:F3"/>
  </mergeCells>
  <conditionalFormatting sqref="F5:L204">
    <cfRule type="colorScale" priority="2">
      <colorScale>
        <cfvo type="num" val="0"/>
        <cfvo type="num" val="1"/>
        <cfvo type="num" val="2"/>
        <color rgb="FFF8696B"/>
        <color rgb="FFFFEB84"/>
        <color rgb="FF63BE7B"/>
      </colorScale>
    </cfRule>
  </conditionalFormatting>
  <conditionalFormatting sqref="N5:N20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1">
    <dataValidation type="whole" allowBlank="1" error="Bitte eine ganze Zahl zwischen 0 und 10 eingeben." prompt="Punkte 0–10 (0 schlecht, 10 sehr gut)" sqref="F5:L204" xr:uid="{00000000-0002-0000-0300-000000000000}">
      <formula1>0</formula1>
      <formula2>10</formula2>
    </dataValidation>
  </dataValidations>
  <pageMargins left="0.75" right="0.75" top="1" bottom="1" header="0.5" footer="0.5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error="Bitte eine Modell-ID aus der Liste wählen (Stammdaten -&gt; Getestete Modelle)." xr:uid="{00000000-0002-0000-0300-000001000000}">
          <x14:formula1>
            <xm:f>Stammdaten!$A$8:$A$17</xm:f>
          </x14:formula1>
          <xm:sqref>D5:D9</xm:sqref>
        </x14:dataValidation>
        <x14:dataValidation type="list" allowBlank="1" showInputMessage="1" showErrorMessage="1" xr:uid="{98C42015-B449-4F4B-9CE6-FCBB5C5B3903}">
          <x14:formula1>
            <xm:f>Stammdaten!$A$8:$A$57</xm:f>
          </x14:formula1>
          <xm:sqref>D10:D204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53"/>
  <sheetViews>
    <sheetView topLeftCell="E1" zoomScaleNormal="100" workbookViewId="0">
      <pane ySplit="3" topLeftCell="A4" activePane="bottomLeft" state="frozen"/>
      <selection pane="bottomLeft" activeCell="O19" sqref="O19"/>
    </sheetView>
  </sheetViews>
  <sheetFormatPr baseColWidth="10" defaultColWidth="9.140625" defaultRowHeight="15" x14ac:dyDescent="0.25"/>
  <cols>
    <col min="1" max="1" width="10.7109375" style="5" customWidth="1"/>
    <col min="2" max="2" width="17.7109375" style="5" customWidth="1"/>
    <col min="3" max="10" width="17.7109375" customWidth="1"/>
    <col min="11" max="11" width="19.140625" customWidth="1"/>
    <col min="12" max="12" width="17.7109375" customWidth="1"/>
    <col min="13" max="13" width="19.85546875" customWidth="1"/>
    <col min="14" max="14" width="18.28515625" customWidth="1"/>
    <col min="15" max="15" width="11.7109375" customWidth="1"/>
  </cols>
  <sheetData>
    <row r="1" spans="1:15" ht="17.25" x14ac:dyDescent="0.3">
      <c r="A1" s="82" t="s">
        <v>49</v>
      </c>
      <c r="B1" s="83"/>
      <c r="C1" s="83"/>
      <c r="D1" s="83"/>
      <c r="E1" s="83"/>
      <c r="F1" s="83"/>
      <c r="G1" s="83"/>
      <c r="H1" s="83"/>
      <c r="I1" s="83"/>
      <c r="J1" s="83"/>
    </row>
    <row r="2" spans="1:15" ht="15.75" thickBot="1" x14ac:dyDescent="0.3">
      <c r="N2" s="8" t="s">
        <v>36</v>
      </c>
    </row>
    <row r="3" spans="1:15" ht="30" x14ac:dyDescent="0.25">
      <c r="A3" s="21" t="s">
        <v>4</v>
      </c>
      <c r="B3" s="22" t="s">
        <v>5</v>
      </c>
      <c r="C3" s="23" t="s">
        <v>19</v>
      </c>
      <c r="D3" s="21" t="s">
        <v>23</v>
      </c>
      <c r="E3" s="22" t="s">
        <v>26</v>
      </c>
      <c r="F3" s="22" t="s">
        <v>28</v>
      </c>
      <c r="G3" s="22" t="s">
        <v>30</v>
      </c>
      <c r="H3" s="22" t="s">
        <v>32</v>
      </c>
      <c r="I3" s="22" t="s">
        <v>33</v>
      </c>
      <c r="J3" s="22" t="s">
        <v>48</v>
      </c>
      <c r="K3" s="22" t="s">
        <v>7</v>
      </c>
      <c r="L3" s="23" t="s">
        <v>50</v>
      </c>
      <c r="M3" s="35" t="str">
        <f>"Punktzahl Gewichtet (Max. " &amp; Gewichtung!O12 &amp; ")"</f>
        <v>Punktzahl Gewichtet (Max. 20)</v>
      </c>
      <c r="N3" s="24">
        <v>2</v>
      </c>
      <c r="O3" s="6"/>
    </row>
    <row r="4" spans="1:15" x14ac:dyDescent="0.25">
      <c r="A4" s="70">
        <f>Stammdaten!A8</f>
        <v>0</v>
      </c>
      <c r="B4" s="3">
        <f>IF($A4="","",Stammdaten!B8)</f>
        <v>0</v>
      </c>
      <c r="C4" s="20" t="str">
        <f>IF($A4="","",IFERROR(AVERAGEIF('2.4 - Bewertung'!$D:$D,$A4,'2.4 - Bewertung'!F:F),""))</f>
        <v/>
      </c>
      <c r="D4" s="25" t="str">
        <f>IF($A4="","",IFERROR(AVERAGEIF('2.4 - Bewertung'!$D:$D,$A4,'2.4 - Bewertung'!G:G),""))</f>
        <v/>
      </c>
      <c r="E4" s="2" t="str">
        <f>IF($A4="","",IFERROR(AVERAGEIF('2.4 - Bewertung'!$D:$D,$A4,'2.4 - Bewertung'!H:H),""))</f>
        <v/>
      </c>
      <c r="F4" s="2" t="str">
        <f>IF($A4="","",IFERROR(AVERAGEIF('2.4 - Bewertung'!$D:$D,$A4,'2.4 - Bewertung'!I:I),""))</f>
        <v/>
      </c>
      <c r="G4" s="2" t="str">
        <f>IF($A4="","",IFERROR(AVERAGEIF('2.4 - Bewertung'!$D:$D,$A4,'2.4 - Bewertung'!J:J),""))</f>
        <v/>
      </c>
      <c r="H4" s="2" t="str">
        <f>IF($A4="","",IFERROR(AVERAGEIF('2.4 - Bewertung'!$D:$D,$A4,'2.4 - Bewertung'!K:K),""))</f>
        <v/>
      </c>
      <c r="I4" s="2" t="str">
        <f>IF($A4="","",IFERROR(AVERAGEIF('2.4 - Bewertung'!$D:$D,$A4,'2.4 - Bewertung'!L:L),""))</f>
        <v/>
      </c>
      <c r="J4" s="2" t="str">
        <f>IF($A4="","",IFERROR(AVERAGEIF('2.4 - Bewertung'!$D:$D,$A4,'2.4 - Bewertung'!N:N),""))</f>
        <v/>
      </c>
      <c r="K4" s="63"/>
      <c r="L4" s="19">
        <f>IF($A4="","",COUNTIF('2.4 - Bewertung'!$D:$D,$A4))</f>
        <v>0</v>
      </c>
      <c r="M4" s="60" t="e">
        <f>$J4/$N$3*Gewichtung!O12</f>
        <v>#VALUE!</v>
      </c>
      <c r="N4" s="34"/>
      <c r="O4" s="7"/>
    </row>
    <row r="5" spans="1:15" x14ac:dyDescent="0.25">
      <c r="A5" s="70">
        <f>Stammdaten!A9</f>
        <v>0</v>
      </c>
      <c r="B5" s="3">
        <f>IF($A5="","",Stammdaten!B9)</f>
        <v>0</v>
      </c>
      <c r="C5" s="20" t="str">
        <f>IF($A5="","",IFERROR(AVERAGEIF('2.4 - Bewertung'!$D:$D,$A5,'2.4 - Bewertung'!F:F),""))</f>
        <v/>
      </c>
      <c r="D5" s="25" t="str">
        <f>IF($A5="","",IFERROR(AVERAGEIF('2.4 - Bewertung'!$D:$D,$A5,'2.4 - Bewertung'!G:G),""))</f>
        <v/>
      </c>
      <c r="E5" s="2" t="str">
        <f>IF($A5="","",IFERROR(AVERAGEIF('2.4 - Bewertung'!$D:$D,$A5,'2.4 - Bewertung'!H:H),""))</f>
        <v/>
      </c>
      <c r="F5" s="2" t="str">
        <f>IF($A5="","",IFERROR(AVERAGEIF('2.4 - Bewertung'!$D:$D,$A5,'2.4 - Bewertung'!I:I),""))</f>
        <v/>
      </c>
      <c r="G5" s="2" t="str">
        <f>IF($A5="","",IFERROR(AVERAGEIF('2.4 - Bewertung'!$D:$D,$A5,'2.4 - Bewertung'!J:J),""))</f>
        <v/>
      </c>
      <c r="H5" s="2" t="str">
        <f>IF($A5="","",IFERROR(AVERAGEIF('2.4 - Bewertung'!$D:$D,$A5,'2.4 - Bewertung'!K:K),""))</f>
        <v/>
      </c>
      <c r="I5" s="2" t="str">
        <f>IF($A5="","",IFERROR(AVERAGEIF('2.4 - Bewertung'!$D:$D,$A5,'2.4 - Bewertung'!L:L),""))</f>
        <v/>
      </c>
      <c r="J5" s="2" t="str">
        <f>IF($A5="","",IFERROR(AVERAGEIF('2.4 - Bewertung'!$D:$D,$A5,'2.4 - Bewertung'!N:N),""))</f>
        <v/>
      </c>
      <c r="K5" s="63"/>
      <c r="L5" s="19">
        <f>IF($A5="","",COUNTIF('2.4 - Bewertung'!$D:$D,$A5))</f>
        <v>0</v>
      </c>
      <c r="M5" s="60" t="e">
        <f>$J5/$N$3*Gewichtung!O12</f>
        <v>#VALUE!</v>
      </c>
      <c r="N5" s="34"/>
      <c r="O5" s="7"/>
    </row>
    <row r="6" spans="1:15" x14ac:dyDescent="0.25">
      <c r="A6" s="70">
        <f>Stammdaten!A10</f>
        <v>0</v>
      </c>
      <c r="B6" s="3">
        <f>IF($A6="","",Stammdaten!B10)</f>
        <v>0</v>
      </c>
      <c r="C6" s="20" t="str">
        <f>IF($A6="","",IFERROR(AVERAGEIF('2.4 - Bewertung'!$D:$D,$A6,'2.4 - Bewertung'!F:F),""))</f>
        <v/>
      </c>
      <c r="D6" s="25" t="str">
        <f>IF($A6="","",IFERROR(AVERAGEIF('2.4 - Bewertung'!$D:$D,$A6,'2.4 - Bewertung'!G:G),""))</f>
        <v/>
      </c>
      <c r="E6" s="2" t="str">
        <f>IF($A6="","",IFERROR(AVERAGEIF('2.4 - Bewertung'!$D:$D,$A6,'2.4 - Bewertung'!H:H),""))</f>
        <v/>
      </c>
      <c r="F6" s="2" t="str">
        <f>IF($A6="","",IFERROR(AVERAGEIF('2.4 - Bewertung'!$D:$D,$A6,'2.4 - Bewertung'!I:I),""))</f>
        <v/>
      </c>
      <c r="G6" s="2" t="str">
        <f>IF($A6="","",IFERROR(AVERAGEIF('2.4 - Bewertung'!$D:$D,$A6,'2.4 - Bewertung'!J:J),""))</f>
        <v/>
      </c>
      <c r="H6" s="2" t="str">
        <f>IF($A6="","",IFERROR(AVERAGEIF('2.4 - Bewertung'!$D:$D,$A6,'2.4 - Bewertung'!K:K),""))</f>
        <v/>
      </c>
      <c r="I6" s="2" t="str">
        <f>IF($A6="","",IFERROR(AVERAGEIF('2.4 - Bewertung'!$D:$D,$A6,'2.4 - Bewertung'!L:L),""))</f>
        <v/>
      </c>
      <c r="J6" s="2" t="str">
        <f>IF($A6="","",IFERROR(AVERAGEIF('2.4 - Bewertung'!$D:$D,$A6,'2.4 - Bewertung'!N:N),""))</f>
        <v/>
      </c>
      <c r="K6" s="63"/>
      <c r="L6" s="19">
        <f>IF($A6="","",COUNTIF('2.4 - Bewertung'!$D:$D,$A6))</f>
        <v>0</v>
      </c>
      <c r="M6" s="60" t="e">
        <f>$J6/$N$3*Gewichtung!O12</f>
        <v>#VALUE!</v>
      </c>
      <c r="N6" s="34"/>
      <c r="O6" s="7"/>
    </row>
    <row r="7" spans="1:15" x14ac:dyDescent="0.25">
      <c r="A7" s="27">
        <f>Stammdaten!A11</f>
        <v>0</v>
      </c>
      <c r="B7" s="3">
        <f>IF($A7="","",Stammdaten!B11)</f>
        <v>0</v>
      </c>
      <c r="C7" s="20" t="str">
        <f>IF($A7="","",IFERROR(AVERAGEIF('2.4 - Bewertung'!$D:$D,$A7,'2.4 - Bewertung'!F:F),""))</f>
        <v/>
      </c>
      <c r="D7" s="25" t="str">
        <f>IF($A7="","",IFERROR(AVERAGEIF('2.4 - Bewertung'!$D:$D,$A7,'2.4 - Bewertung'!G:G),""))</f>
        <v/>
      </c>
      <c r="E7" s="2" t="str">
        <f>IF($A7="","",IFERROR(AVERAGEIF('2.4 - Bewertung'!$D:$D,$A7,'2.4 - Bewertung'!H:H),""))</f>
        <v/>
      </c>
      <c r="F7" s="2" t="str">
        <f>IF($A7="","",IFERROR(AVERAGEIF('2.4 - Bewertung'!$D:$D,$A7,'2.4 - Bewertung'!I:I),""))</f>
        <v/>
      </c>
      <c r="G7" s="2" t="str">
        <f>IF($A7="","",IFERROR(AVERAGEIF('2.4 - Bewertung'!$D:$D,$A7,'2.4 - Bewertung'!J:J),""))</f>
        <v/>
      </c>
      <c r="H7" s="2" t="str">
        <f>IF($A7="","",IFERROR(AVERAGEIF('2.4 - Bewertung'!$D:$D,$A7,'2.4 - Bewertung'!K:K),""))</f>
        <v/>
      </c>
      <c r="I7" s="2" t="str">
        <f>IF($A7="","",IFERROR(AVERAGEIF('2.4 - Bewertung'!$D:$D,$A7,'2.4 - Bewertung'!L:L),""))</f>
        <v/>
      </c>
      <c r="J7" s="2" t="str">
        <f>IF($A7="","",IFERROR(AVERAGEIF('2.4 - Bewertung'!$D:$D,$A7,'2.4 - Bewertung'!N:N),""))</f>
        <v/>
      </c>
      <c r="K7" s="63"/>
      <c r="L7" s="19">
        <f>IF($A7="","",COUNTIF('2.4 - Bewertung'!$D:$D,$A7))</f>
        <v>0</v>
      </c>
      <c r="M7" s="60" t="e">
        <f>$J7/$N$3*Gewichtung!O12</f>
        <v>#VALUE!</v>
      </c>
      <c r="N7" s="34"/>
      <c r="O7" s="7"/>
    </row>
    <row r="8" spans="1:15" x14ac:dyDescent="0.25">
      <c r="A8" s="70">
        <f>Stammdaten!A12</f>
        <v>0</v>
      </c>
      <c r="B8" s="3">
        <f>IF($A8="","",Stammdaten!B12)</f>
        <v>0</v>
      </c>
      <c r="C8" s="20" t="str">
        <f>IF($A8="","",IFERROR(AVERAGEIF('2.4 - Bewertung'!$D:$D,$A8,'2.4 - Bewertung'!F:F),""))</f>
        <v/>
      </c>
      <c r="D8" s="25" t="str">
        <f>IF($A8="","",IFERROR(AVERAGEIF('2.4 - Bewertung'!$D:$D,$A8,'2.4 - Bewertung'!G:G),""))</f>
        <v/>
      </c>
      <c r="E8" s="2" t="str">
        <f>IF($A8="","",IFERROR(AVERAGEIF('2.4 - Bewertung'!$D:$D,$A8,'2.4 - Bewertung'!H:H),""))</f>
        <v/>
      </c>
      <c r="F8" s="2" t="str">
        <f>IF($A8="","",IFERROR(AVERAGEIF('2.4 - Bewertung'!$D:$D,$A8,'2.4 - Bewertung'!I:I),""))</f>
        <v/>
      </c>
      <c r="G8" s="2" t="str">
        <f>IF($A8="","",IFERROR(AVERAGEIF('2.4 - Bewertung'!$D:$D,$A8,'2.4 - Bewertung'!J:J),""))</f>
        <v/>
      </c>
      <c r="H8" s="2" t="str">
        <f>IF($A8="","",IFERROR(AVERAGEIF('2.4 - Bewertung'!$D:$D,$A8,'2.4 - Bewertung'!K:K),""))</f>
        <v/>
      </c>
      <c r="I8" s="2" t="str">
        <f>IF($A8="","",IFERROR(AVERAGEIF('2.4 - Bewertung'!$D:$D,$A8,'2.4 - Bewertung'!L:L),""))</f>
        <v/>
      </c>
      <c r="J8" s="2" t="str">
        <f>IF($A8="","",IFERROR(AVERAGEIF('2.4 - Bewertung'!$D:$D,$A8,'2.4 - Bewertung'!N:N),""))</f>
        <v/>
      </c>
      <c r="K8" s="63"/>
      <c r="L8" s="19">
        <f>IF($A8="","",COUNTIF('2.4 - Bewertung'!$D:$D,$A8))</f>
        <v>0</v>
      </c>
      <c r="M8" s="61" t="e">
        <f>$J8/$N$3*Gewichtung!O12</f>
        <v>#VALUE!</v>
      </c>
      <c r="N8" s="34"/>
      <c r="O8" s="7"/>
    </row>
    <row r="9" spans="1:15" x14ac:dyDescent="0.25">
      <c r="A9" s="70">
        <f>Stammdaten!A13</f>
        <v>0</v>
      </c>
      <c r="B9" s="3">
        <f>IF($A9="","",Stammdaten!B13)</f>
        <v>0</v>
      </c>
      <c r="C9" s="20" t="str">
        <f>IF($A9="","",IFERROR(AVERAGEIF('2.4 - Bewertung'!$D:$D,$A9,'2.4 - Bewertung'!F:F),""))</f>
        <v/>
      </c>
      <c r="D9" s="25" t="str">
        <f>IF($A9="","",IFERROR(AVERAGEIF('2.4 - Bewertung'!$D:$D,$A9,'2.4 - Bewertung'!G:G),""))</f>
        <v/>
      </c>
      <c r="E9" s="2" t="str">
        <f>IF($A9="","",IFERROR(AVERAGEIF('2.4 - Bewertung'!$D:$D,$A9,'2.4 - Bewertung'!H:H),""))</f>
        <v/>
      </c>
      <c r="F9" s="2" t="str">
        <f>IF($A9="","",IFERROR(AVERAGEIF('2.4 - Bewertung'!$D:$D,$A9,'2.4 - Bewertung'!I:I),""))</f>
        <v/>
      </c>
      <c r="G9" s="2" t="str">
        <f>IF($A9="","",IFERROR(AVERAGEIF('2.4 - Bewertung'!$D:$D,$A9,'2.4 - Bewertung'!J:J),""))</f>
        <v/>
      </c>
      <c r="H9" s="2" t="str">
        <f>IF($A9="","",IFERROR(AVERAGEIF('2.4 - Bewertung'!$D:$D,$A9,'2.4 - Bewertung'!K:K),""))</f>
        <v/>
      </c>
      <c r="I9" s="2" t="str">
        <f>IF($A9="","",IFERROR(AVERAGEIF('2.4 - Bewertung'!$D:$D,$A9,'2.4 - Bewertung'!L:L),""))</f>
        <v/>
      </c>
      <c r="J9" s="2" t="str">
        <f>IF($A9="","",IFERROR(AVERAGEIF('2.4 - Bewertung'!$D:$D,$A9,'2.4 - Bewertung'!N:N),""))</f>
        <v/>
      </c>
      <c r="K9" s="63"/>
      <c r="L9" s="19">
        <f>IF($A9="","",COUNTIF('2.4 - Bewertung'!$D:$D,$A9))</f>
        <v>0</v>
      </c>
      <c r="M9" s="62" t="e">
        <f>$J9/$N$3*Gewichtung!O12</f>
        <v>#VALUE!</v>
      </c>
      <c r="N9" s="34"/>
    </row>
    <row r="10" spans="1:15" x14ac:dyDescent="0.25">
      <c r="A10" s="70">
        <f>Stammdaten!A14</f>
        <v>0</v>
      </c>
      <c r="B10" s="3">
        <f>IF($A10="","",Stammdaten!B14)</f>
        <v>0</v>
      </c>
      <c r="C10" s="20" t="str">
        <f>IF($A10="","",IFERROR(AVERAGEIF('2.4 - Bewertung'!$D:$D,$A10,'2.4 - Bewertung'!F:F),""))</f>
        <v/>
      </c>
      <c r="D10" s="25" t="str">
        <f>IF($A10="","",IFERROR(AVERAGEIF('2.4 - Bewertung'!$D:$D,$A10,'2.4 - Bewertung'!G:G),""))</f>
        <v/>
      </c>
      <c r="E10" s="2" t="str">
        <f>IF($A10="","",IFERROR(AVERAGEIF('2.4 - Bewertung'!$D:$D,$A10,'2.4 - Bewertung'!H:H),""))</f>
        <v/>
      </c>
      <c r="F10" s="2" t="str">
        <f>IF($A10="","",IFERROR(AVERAGEIF('2.4 - Bewertung'!$D:$D,$A10,'2.4 - Bewertung'!I:I),""))</f>
        <v/>
      </c>
      <c r="G10" s="2" t="str">
        <f>IF($A10="","",IFERROR(AVERAGEIF('2.4 - Bewertung'!$D:$D,$A10,'2.4 - Bewertung'!J:J),""))</f>
        <v/>
      </c>
      <c r="H10" s="2" t="str">
        <f>IF($A10="","",IFERROR(AVERAGEIF('2.4 - Bewertung'!$D:$D,$A10,'2.4 - Bewertung'!K:K),""))</f>
        <v/>
      </c>
      <c r="I10" s="2" t="str">
        <f>IF($A10="","",IFERROR(AVERAGEIF('2.4 - Bewertung'!$D:$D,$A10,'2.4 - Bewertung'!L:L),""))</f>
        <v/>
      </c>
      <c r="J10" s="2" t="str">
        <f>IF($A10="","",IFERROR(AVERAGEIF('2.4 - Bewertung'!$D:$D,$A10,'2.4 - Bewertung'!N:N),""))</f>
        <v/>
      </c>
      <c r="K10" s="63"/>
      <c r="L10" s="19">
        <f>IF($A10="","",COUNTIF('2.4 - Bewertung'!$D:$D,$A10))</f>
        <v>0</v>
      </c>
      <c r="M10" s="62" t="e">
        <f>$J10/$N$3*Gewichtung!O12</f>
        <v>#VALUE!</v>
      </c>
      <c r="N10" s="34"/>
    </row>
    <row r="11" spans="1:15" x14ac:dyDescent="0.25">
      <c r="A11" s="27">
        <f>Stammdaten!A15</f>
        <v>0</v>
      </c>
      <c r="B11" s="3">
        <f>IF($A11="","",Stammdaten!B15)</f>
        <v>0</v>
      </c>
      <c r="C11" s="20" t="str">
        <f>IF($A11="","",IFERROR(AVERAGEIF('2.4 - Bewertung'!$D:$D,$A11,'2.4 - Bewertung'!F:F),""))</f>
        <v/>
      </c>
      <c r="D11" s="25" t="str">
        <f>IF($A11="","",IFERROR(AVERAGEIF('2.4 - Bewertung'!$D:$D,$A11,'2.4 - Bewertung'!G:G),""))</f>
        <v/>
      </c>
      <c r="E11" s="2" t="str">
        <f>IF($A11="","",IFERROR(AVERAGEIF('2.4 - Bewertung'!$D:$D,$A11,'2.4 - Bewertung'!H:H),""))</f>
        <v/>
      </c>
      <c r="F11" s="2" t="str">
        <f>IF($A11="","",IFERROR(AVERAGEIF('2.4 - Bewertung'!$D:$D,$A11,'2.4 - Bewertung'!I:I),""))</f>
        <v/>
      </c>
      <c r="G11" s="2" t="str">
        <f>IF($A11="","",IFERROR(AVERAGEIF('2.4 - Bewertung'!$D:$D,$A11,'2.4 - Bewertung'!J:J),""))</f>
        <v/>
      </c>
      <c r="H11" s="2" t="str">
        <f>IF($A11="","",IFERROR(AVERAGEIF('2.4 - Bewertung'!$D:$D,$A11,'2.4 - Bewertung'!K:K),""))</f>
        <v/>
      </c>
      <c r="I11" s="2" t="str">
        <f>IF($A11="","",IFERROR(AVERAGEIF('2.4 - Bewertung'!$D:$D,$A11,'2.4 - Bewertung'!L:L),""))</f>
        <v/>
      </c>
      <c r="J11" s="2" t="str">
        <f>IF($A11="","",IFERROR(AVERAGEIF('2.4 - Bewertung'!$D:$D,$A11,'2.4 - Bewertung'!N:N),""))</f>
        <v/>
      </c>
      <c r="K11" s="63"/>
      <c r="L11" s="19">
        <f>IF($A11="","",COUNTIF('2.4 - Bewertung'!$D:$D,$A11))</f>
        <v>0</v>
      </c>
      <c r="M11" s="62" t="e">
        <f>$J11/$N$3*Gewichtung!O12</f>
        <v>#VALUE!</v>
      </c>
      <c r="N11" s="34"/>
    </row>
    <row r="12" spans="1:15" x14ac:dyDescent="0.25">
      <c r="A12" s="70">
        <f>Stammdaten!A16</f>
        <v>0</v>
      </c>
      <c r="B12" s="3">
        <f>IF($A12="","",Stammdaten!B16)</f>
        <v>0</v>
      </c>
      <c r="C12" s="20" t="str">
        <f>IF($A12="","",IFERROR(AVERAGEIF('2.4 - Bewertung'!$D:$D,$A12,'2.4 - Bewertung'!F:F),""))</f>
        <v/>
      </c>
      <c r="D12" s="25" t="str">
        <f>IF($A12="","",IFERROR(AVERAGEIF('2.4 - Bewertung'!$D:$D,$A12,'2.4 - Bewertung'!G:G),""))</f>
        <v/>
      </c>
      <c r="E12" s="2" t="str">
        <f>IF($A12="","",IFERROR(AVERAGEIF('2.4 - Bewertung'!$D:$D,$A12,'2.4 - Bewertung'!H:H),""))</f>
        <v/>
      </c>
      <c r="F12" s="2" t="str">
        <f>IF($A12="","",IFERROR(AVERAGEIF('2.4 - Bewertung'!$D:$D,$A12,'2.4 - Bewertung'!I:I),""))</f>
        <v/>
      </c>
      <c r="G12" s="2" t="str">
        <f>IF($A12="","",IFERROR(AVERAGEIF('2.4 - Bewertung'!$D:$D,$A12,'2.4 - Bewertung'!J:J),""))</f>
        <v/>
      </c>
      <c r="H12" s="2" t="str">
        <f>IF($A12="","",IFERROR(AVERAGEIF('2.4 - Bewertung'!$D:$D,$A12,'2.4 - Bewertung'!K:K),""))</f>
        <v/>
      </c>
      <c r="I12" s="2" t="str">
        <f>IF($A12="","",IFERROR(AVERAGEIF('2.4 - Bewertung'!$D:$D,$A12,'2.4 - Bewertung'!L:L),""))</f>
        <v/>
      </c>
      <c r="J12" s="2" t="str">
        <f>IF($A12="","",IFERROR(AVERAGEIF('2.4 - Bewertung'!$D:$D,$A12,'2.4 - Bewertung'!N:N),""))</f>
        <v/>
      </c>
      <c r="K12" s="63"/>
      <c r="L12" s="19">
        <f>IF($A12="","",COUNTIF('2.4 - Bewertung'!$D:$D,$A12))</f>
        <v>0</v>
      </c>
      <c r="M12" s="62" t="e">
        <f>$J12/$N$3*Gewichtung!O12</f>
        <v>#VALUE!</v>
      </c>
      <c r="N12" s="34"/>
    </row>
    <row r="13" spans="1:15" x14ac:dyDescent="0.25">
      <c r="A13" s="70">
        <f>Stammdaten!A17</f>
        <v>0</v>
      </c>
      <c r="B13" s="28">
        <f>IF($A13="","",Stammdaten!B17)</f>
        <v>0</v>
      </c>
      <c r="C13" s="20" t="str">
        <f>IF($A13="","",IFERROR(AVERAGEIF('2.4 - Bewertung'!$D:$D,$A13,'2.4 - Bewertung'!F:F),""))</f>
        <v/>
      </c>
      <c r="D13" s="25" t="str">
        <f>IF($A13="","",IFERROR(AVERAGEIF('2.4 - Bewertung'!$D:$D,$A13,'2.4 - Bewertung'!G:G),""))</f>
        <v/>
      </c>
      <c r="E13" s="2" t="str">
        <f>IF($A13="","",IFERROR(AVERAGEIF('2.4 - Bewertung'!$D:$D,$A13,'2.4 - Bewertung'!H:H),""))</f>
        <v/>
      </c>
      <c r="F13" s="2" t="str">
        <f>IF($A13="","",IFERROR(AVERAGEIF('2.4 - Bewertung'!$D:$D,$A13,'2.4 - Bewertung'!I:I),""))</f>
        <v/>
      </c>
      <c r="G13" s="2" t="str">
        <f>IF($A13="","",IFERROR(AVERAGEIF('2.4 - Bewertung'!$D:$D,$A13,'2.4 - Bewertung'!J:J),""))</f>
        <v/>
      </c>
      <c r="H13" s="2" t="str">
        <f>IF($A13="","",IFERROR(AVERAGEIF('2.4 - Bewertung'!$D:$D,$A13,'2.4 - Bewertung'!K:K),""))</f>
        <v/>
      </c>
      <c r="I13" s="2" t="str">
        <f>IF($A13="","",IFERROR(AVERAGEIF('2.4 - Bewertung'!$D:$D,$A13,'2.4 - Bewertung'!L:L),""))</f>
        <v/>
      </c>
      <c r="J13" s="2" t="str">
        <f>IF($A13="","",IFERROR(AVERAGEIF('2.4 - Bewertung'!$D:$D,$A13,'2.4 - Bewertung'!N:N),""))</f>
        <v/>
      </c>
      <c r="K13" s="64"/>
      <c r="L13" s="59">
        <f>IF($A13="","",COUNTIF('2.4 - Bewertung'!$D:$D,$A13))</f>
        <v>0</v>
      </c>
      <c r="M13" s="62" t="e">
        <f>$J13/$N$3*Gewichtung!O12</f>
        <v>#VALUE!</v>
      </c>
      <c r="N13" s="34"/>
    </row>
    <row r="14" spans="1:15" x14ac:dyDescent="0.25">
      <c r="A14" s="70">
        <f>Stammdaten!A18</f>
        <v>0</v>
      </c>
      <c r="B14" s="19">
        <f>IF($A14="","",Stammdaten!B18)</f>
        <v>0</v>
      </c>
      <c r="C14" s="20" t="str">
        <f>IF($A14="","",IFERROR(AVERAGEIF('2.4 - Bewertung'!$D:$D,$A14,'2.4 - Bewertung'!F:F),""))</f>
        <v/>
      </c>
      <c r="D14" s="25" t="str">
        <f>IF($A14="","",IFERROR(AVERAGEIF('2.4 - Bewertung'!$D:$D,$A14,'2.4 - Bewertung'!G:G),""))</f>
        <v/>
      </c>
      <c r="E14" s="2" t="str">
        <f>IF($A14="","",IFERROR(AVERAGEIF('2.4 - Bewertung'!$D:$D,$A14,'2.4 - Bewertung'!H:H),""))</f>
        <v/>
      </c>
      <c r="F14" s="2" t="str">
        <f>IF($A14="","",IFERROR(AVERAGEIF('2.4 - Bewertung'!$D:$D,$A14,'2.4 - Bewertung'!I:I),""))</f>
        <v/>
      </c>
      <c r="G14" s="2" t="str">
        <f>IF($A14="","",IFERROR(AVERAGEIF('2.4 - Bewertung'!$D:$D,$A14,'2.4 - Bewertung'!J:J),""))</f>
        <v/>
      </c>
      <c r="H14" s="2" t="str">
        <f>IF($A14="","",IFERROR(AVERAGEIF('2.4 - Bewertung'!$D:$D,$A14,'2.4 - Bewertung'!K:K),""))</f>
        <v/>
      </c>
      <c r="I14" s="2" t="str">
        <f>IF($A14="","",IFERROR(AVERAGEIF('2.4 - Bewertung'!$D:$D,$A14,'2.4 - Bewertung'!L:L),""))</f>
        <v/>
      </c>
      <c r="J14" s="2" t="str">
        <f>IF($A14="","",IFERROR(AVERAGEIF('2.4 - Bewertung'!$D:$D,$A14,'2.4 - Bewertung'!N:N),""))</f>
        <v/>
      </c>
      <c r="K14" s="53"/>
      <c r="L14" s="19">
        <f>IF($A14="","",COUNTIF('2.4 - Bewertung'!$D:$D,$A14))</f>
        <v>0</v>
      </c>
      <c r="M14" s="62" t="e">
        <f>$J14/$N$3*Gewichtung!O12</f>
        <v>#VALUE!</v>
      </c>
      <c r="N14" s="34"/>
    </row>
    <row r="15" spans="1:15" x14ac:dyDescent="0.25">
      <c r="A15" s="27">
        <f>Stammdaten!A19</f>
        <v>0</v>
      </c>
      <c r="B15" s="19">
        <f>IF($A15="","",Stammdaten!B19)</f>
        <v>0</v>
      </c>
      <c r="C15" s="20" t="str">
        <f>IF($A15="","",IFERROR(AVERAGEIF('2.4 - Bewertung'!$D:$D,$A15,'2.4 - Bewertung'!F:F),""))</f>
        <v/>
      </c>
      <c r="D15" s="25" t="str">
        <f>IF($A15="","",IFERROR(AVERAGEIF('2.4 - Bewertung'!$D:$D,$A15,'2.4 - Bewertung'!G:G),""))</f>
        <v/>
      </c>
      <c r="E15" s="2" t="str">
        <f>IF($A15="","",IFERROR(AVERAGEIF('2.4 - Bewertung'!$D:$D,$A15,'2.4 - Bewertung'!H:H),""))</f>
        <v/>
      </c>
      <c r="F15" s="2" t="str">
        <f>IF($A15="","",IFERROR(AVERAGEIF('2.4 - Bewertung'!$D:$D,$A15,'2.4 - Bewertung'!I:I),""))</f>
        <v/>
      </c>
      <c r="G15" s="2" t="str">
        <f>IF($A15="","",IFERROR(AVERAGEIF('2.4 - Bewertung'!$D:$D,$A15,'2.4 - Bewertung'!J:J),""))</f>
        <v/>
      </c>
      <c r="H15" s="2" t="str">
        <f>IF($A15="","",IFERROR(AVERAGEIF('2.4 - Bewertung'!$D:$D,$A15,'2.4 - Bewertung'!K:K),""))</f>
        <v/>
      </c>
      <c r="I15" s="2" t="str">
        <f>IF($A15="","",IFERROR(AVERAGEIF('2.4 - Bewertung'!$D:$D,$A15,'2.4 - Bewertung'!L:L),""))</f>
        <v/>
      </c>
      <c r="J15" s="2" t="str">
        <f>IF($A15="","",IFERROR(AVERAGEIF('2.4 - Bewertung'!$D:$D,$A15,'2.4 - Bewertung'!N:N),""))</f>
        <v/>
      </c>
      <c r="K15" s="53"/>
      <c r="L15" s="19">
        <f>IF($A15="","",COUNTIF('2.4 - Bewertung'!$D:$D,$A15))</f>
        <v>0</v>
      </c>
      <c r="M15" s="62" t="e">
        <f>$J15/$N$3*Gewichtung!O12</f>
        <v>#VALUE!</v>
      </c>
      <c r="N15" s="34"/>
    </row>
    <row r="16" spans="1:15" x14ac:dyDescent="0.25">
      <c r="A16" s="70">
        <f>Stammdaten!A20</f>
        <v>0</v>
      </c>
      <c r="B16" s="19">
        <f>IF($A16="","",Stammdaten!B20)</f>
        <v>0</v>
      </c>
      <c r="C16" s="20" t="str">
        <f>IF($A16="","",IFERROR(AVERAGEIF('2.4 - Bewertung'!$D:$D,$A16,'2.4 - Bewertung'!F:F),""))</f>
        <v/>
      </c>
      <c r="D16" s="25" t="str">
        <f>IF($A16="","",IFERROR(AVERAGEIF('2.4 - Bewertung'!$D:$D,$A16,'2.4 - Bewertung'!G:G),""))</f>
        <v/>
      </c>
      <c r="E16" s="2" t="str">
        <f>IF($A16="","",IFERROR(AVERAGEIF('2.4 - Bewertung'!$D:$D,$A16,'2.4 - Bewertung'!H:H),""))</f>
        <v/>
      </c>
      <c r="F16" s="2" t="str">
        <f>IF($A16="","",IFERROR(AVERAGEIF('2.4 - Bewertung'!$D:$D,$A16,'2.4 - Bewertung'!I:I),""))</f>
        <v/>
      </c>
      <c r="G16" s="2" t="str">
        <f>IF($A16="","",IFERROR(AVERAGEIF('2.4 - Bewertung'!$D:$D,$A16,'2.4 - Bewertung'!J:J),""))</f>
        <v/>
      </c>
      <c r="H16" s="2" t="str">
        <f>IF($A16="","",IFERROR(AVERAGEIF('2.4 - Bewertung'!$D:$D,$A16,'2.4 - Bewertung'!K:K),""))</f>
        <v/>
      </c>
      <c r="I16" s="2" t="str">
        <f>IF($A16="","",IFERROR(AVERAGEIF('2.4 - Bewertung'!$D:$D,$A16,'2.4 - Bewertung'!L:L),""))</f>
        <v/>
      </c>
      <c r="J16" s="2" t="str">
        <f>IF($A16="","",IFERROR(AVERAGEIF('2.4 - Bewertung'!$D:$D,$A16,'2.4 - Bewertung'!N:N),""))</f>
        <v/>
      </c>
      <c r="K16" s="52"/>
      <c r="L16" s="19">
        <f>IF($A16="","",COUNTIF('2.4 - Bewertung'!$D:$D,$A16))</f>
        <v>0</v>
      </c>
      <c r="M16" s="62" t="e">
        <f>$J16/$N$3*Gewichtung!O12</f>
        <v>#VALUE!</v>
      </c>
      <c r="N16" s="34"/>
    </row>
    <row r="17" spans="1:14" x14ac:dyDescent="0.25">
      <c r="A17" s="70">
        <f>Stammdaten!A21</f>
        <v>0</v>
      </c>
      <c r="B17" s="26">
        <f>IF($A17="","",Stammdaten!B21)</f>
        <v>0</v>
      </c>
      <c r="C17" s="20" t="str">
        <f>IF($A17="","",IFERROR(AVERAGEIF('2.4 - Bewertung'!$D:$D,$A17,'2.4 - Bewertung'!F:F),""))</f>
        <v/>
      </c>
      <c r="D17" s="25" t="str">
        <f>IF($A17="","",IFERROR(AVERAGEIF('2.4 - Bewertung'!$D:$D,$A17,'2.4 - Bewertung'!G:G),""))</f>
        <v/>
      </c>
      <c r="E17" s="2" t="str">
        <f>IF($A17="","",IFERROR(AVERAGEIF('2.4 - Bewertung'!$D:$D,$A17,'2.4 - Bewertung'!H:H),""))</f>
        <v/>
      </c>
      <c r="F17" s="2" t="str">
        <f>IF($A17="","",IFERROR(AVERAGEIF('2.4 - Bewertung'!$D:$D,$A17,'2.4 - Bewertung'!I:I),""))</f>
        <v/>
      </c>
      <c r="G17" s="2" t="str">
        <f>IF($A17="","",IFERROR(AVERAGEIF('2.4 - Bewertung'!$D:$D,$A17,'2.4 - Bewertung'!J:J),""))</f>
        <v/>
      </c>
      <c r="H17" s="2" t="str">
        <f>IF($A17="","",IFERROR(AVERAGEIF('2.4 - Bewertung'!$D:$D,$A17,'2.4 - Bewertung'!K:K),""))</f>
        <v/>
      </c>
      <c r="I17" s="2" t="str">
        <f>IF($A17="","",IFERROR(AVERAGEIF('2.4 - Bewertung'!$D:$D,$A17,'2.4 - Bewertung'!L:L),""))</f>
        <v/>
      </c>
      <c r="J17" s="2" t="str">
        <f>IF($A17="","",IFERROR(AVERAGEIF('2.4 - Bewertung'!$D:$D,$A17,'2.4 - Bewertung'!N:N),""))</f>
        <v/>
      </c>
      <c r="K17" s="53"/>
      <c r="L17" s="19">
        <f>IF($A17="","",COUNTIF('2.4 - Bewertung'!$D:$D,$A17))</f>
        <v>0</v>
      </c>
      <c r="M17" s="62" t="e">
        <f>$J17/$N$3*Gewichtung!O12</f>
        <v>#VALUE!</v>
      </c>
      <c r="N17" s="34"/>
    </row>
    <row r="18" spans="1:14" x14ac:dyDescent="0.25">
      <c r="A18" s="70">
        <f>Stammdaten!A22</f>
        <v>0</v>
      </c>
      <c r="B18" s="19">
        <f>IF($A18="","",Stammdaten!B22)</f>
        <v>0</v>
      </c>
      <c r="C18" s="20" t="str">
        <f>IF($A18="","",IFERROR(AVERAGEIF('2.4 - Bewertung'!$D:$D,$A18,'2.4 - Bewertung'!F:F),""))</f>
        <v/>
      </c>
      <c r="D18" s="25" t="str">
        <f>IF($A18="","",IFERROR(AVERAGEIF('2.4 - Bewertung'!$D:$D,$A18,'2.4 - Bewertung'!G:G),""))</f>
        <v/>
      </c>
      <c r="E18" s="2" t="str">
        <f>IF($A18="","",IFERROR(AVERAGEIF('2.4 - Bewertung'!$D:$D,$A18,'2.4 - Bewertung'!H:H),""))</f>
        <v/>
      </c>
      <c r="F18" s="2" t="str">
        <f>IF($A18="","",IFERROR(AVERAGEIF('2.4 - Bewertung'!$D:$D,$A18,'2.4 - Bewertung'!I:I),""))</f>
        <v/>
      </c>
      <c r="G18" s="2" t="str">
        <f>IF($A18="","",IFERROR(AVERAGEIF('2.4 - Bewertung'!$D:$D,$A18,'2.4 - Bewertung'!J:J),""))</f>
        <v/>
      </c>
      <c r="H18" s="2" t="str">
        <f>IF($A18="","",IFERROR(AVERAGEIF('2.4 - Bewertung'!$D:$D,$A18,'2.4 - Bewertung'!K:K),""))</f>
        <v/>
      </c>
      <c r="I18" s="2" t="str">
        <f>IF($A18="","",IFERROR(AVERAGEIF('2.4 - Bewertung'!$D:$D,$A18,'2.4 - Bewertung'!L:L),""))</f>
        <v/>
      </c>
      <c r="J18" s="2" t="str">
        <f>IF($A18="","",IFERROR(AVERAGEIF('2.4 - Bewertung'!$D:$D,$A18,'2.4 - Bewertung'!N:N),""))</f>
        <v/>
      </c>
      <c r="K18" s="53"/>
      <c r="L18" s="19">
        <f>IF($A18="","",COUNTIF('2.4 - Bewertung'!$D:$D,$A18))</f>
        <v>0</v>
      </c>
      <c r="M18" s="62" t="e">
        <f>$J18/$N$3*Gewichtung!O12</f>
        <v>#VALUE!</v>
      </c>
      <c r="N18" s="34"/>
    </row>
    <row r="19" spans="1:14" x14ac:dyDescent="0.25">
      <c r="A19" s="27">
        <f>Stammdaten!A23</f>
        <v>0</v>
      </c>
      <c r="B19" s="19">
        <f>IF($A19="","",Stammdaten!B23)</f>
        <v>0</v>
      </c>
      <c r="C19" s="20" t="str">
        <f>IF($A19="","",IFERROR(AVERAGEIF('2.4 - Bewertung'!$D:$D,$A19,'2.4 - Bewertung'!F:F),""))</f>
        <v/>
      </c>
      <c r="D19" s="25" t="str">
        <f>IF($A19="","",IFERROR(AVERAGEIF('2.4 - Bewertung'!$D:$D,$A19,'2.4 - Bewertung'!G:G),""))</f>
        <v/>
      </c>
      <c r="E19" s="2" t="str">
        <f>IF($A19="","",IFERROR(AVERAGEIF('2.4 - Bewertung'!$D:$D,$A19,'2.4 - Bewertung'!H:H),""))</f>
        <v/>
      </c>
      <c r="F19" s="2" t="str">
        <f>IF($A19="","",IFERROR(AVERAGEIF('2.4 - Bewertung'!$D:$D,$A19,'2.4 - Bewertung'!I:I),""))</f>
        <v/>
      </c>
      <c r="G19" s="2" t="str">
        <f>IF($A19="","",IFERROR(AVERAGEIF('2.4 - Bewertung'!$D:$D,$A19,'2.4 - Bewertung'!J:J),""))</f>
        <v/>
      </c>
      <c r="H19" s="2" t="str">
        <f>IF($A19="","",IFERROR(AVERAGEIF('2.4 - Bewertung'!$D:$D,$A19,'2.4 - Bewertung'!K:K),""))</f>
        <v/>
      </c>
      <c r="I19" s="2" t="str">
        <f>IF($A19="","",IFERROR(AVERAGEIF('2.4 - Bewertung'!$D:$D,$A19,'2.4 - Bewertung'!L:L),""))</f>
        <v/>
      </c>
      <c r="J19" s="2" t="str">
        <f>IF($A19="","",IFERROR(AVERAGEIF('2.4 - Bewertung'!$D:$D,$A19,'2.4 - Bewertung'!N:N),""))</f>
        <v/>
      </c>
      <c r="K19" s="53"/>
      <c r="L19" s="19">
        <f>IF($A19="","",COUNTIF('2.4 - Bewertung'!$D:$D,$A19))</f>
        <v>0</v>
      </c>
      <c r="M19" s="62" t="e">
        <f>$J19/$N$3*Gewichtung!O12</f>
        <v>#VALUE!</v>
      </c>
      <c r="N19" s="34"/>
    </row>
    <row r="20" spans="1:14" x14ac:dyDescent="0.25">
      <c r="A20" s="70">
        <f>Stammdaten!A24</f>
        <v>0</v>
      </c>
      <c r="B20" s="19">
        <f>IF($A20="","",Stammdaten!B24)</f>
        <v>0</v>
      </c>
      <c r="C20" s="20" t="str">
        <f>IF($A20="","",IFERROR(AVERAGEIF('2.4 - Bewertung'!$D:$D,$A20,'2.4 - Bewertung'!F:F),""))</f>
        <v/>
      </c>
      <c r="D20" s="25" t="str">
        <f>IF($A20="","",IFERROR(AVERAGEIF('2.4 - Bewertung'!$D:$D,$A20,'2.4 - Bewertung'!G:G),""))</f>
        <v/>
      </c>
      <c r="E20" s="2" t="str">
        <f>IF($A20="","",IFERROR(AVERAGEIF('2.4 - Bewertung'!$D:$D,$A20,'2.4 - Bewertung'!H:H),""))</f>
        <v/>
      </c>
      <c r="F20" s="2" t="str">
        <f>IF($A20="","",IFERROR(AVERAGEIF('2.4 - Bewertung'!$D:$D,$A20,'2.4 - Bewertung'!I:I),""))</f>
        <v/>
      </c>
      <c r="G20" s="2" t="str">
        <f>IF($A20="","",IFERROR(AVERAGEIF('2.4 - Bewertung'!$D:$D,$A20,'2.4 - Bewertung'!J:J),""))</f>
        <v/>
      </c>
      <c r="H20" s="2" t="str">
        <f>IF($A20="","",IFERROR(AVERAGEIF('2.4 - Bewertung'!$D:$D,$A20,'2.4 - Bewertung'!K:K),""))</f>
        <v/>
      </c>
      <c r="I20" s="2" t="str">
        <f>IF($A20="","",IFERROR(AVERAGEIF('2.4 - Bewertung'!$D:$D,$A20,'2.4 - Bewertung'!L:L),""))</f>
        <v/>
      </c>
      <c r="J20" s="2" t="str">
        <f>IF($A20="","",IFERROR(AVERAGEIF('2.4 - Bewertung'!$D:$D,$A20,'2.4 - Bewertung'!N:N),""))</f>
        <v/>
      </c>
      <c r="K20" s="53"/>
      <c r="L20" s="19">
        <f>IF($A20="","",COUNTIF('2.4 - Bewertung'!$D:$D,$A20))</f>
        <v>0</v>
      </c>
      <c r="M20" s="62" t="e">
        <f>$J20/$N$3*Gewichtung!O12</f>
        <v>#VALUE!</v>
      </c>
      <c r="N20" s="34"/>
    </row>
    <row r="21" spans="1:14" x14ac:dyDescent="0.25">
      <c r="A21" s="70">
        <f>Stammdaten!A25</f>
        <v>0</v>
      </c>
      <c r="B21" s="26">
        <f>IF($A21="","",Stammdaten!B25)</f>
        <v>0</v>
      </c>
      <c r="C21" s="20" t="str">
        <f>IF($A21="","",IFERROR(AVERAGEIF('2.4 - Bewertung'!$D:$D,$A21,'2.4 - Bewertung'!F:F),""))</f>
        <v/>
      </c>
      <c r="D21" s="25" t="str">
        <f>IF($A21="","",IFERROR(AVERAGEIF('2.4 - Bewertung'!$D:$D,$A21,'2.4 - Bewertung'!G:G),""))</f>
        <v/>
      </c>
      <c r="E21" s="2" t="str">
        <f>IF($A21="","",IFERROR(AVERAGEIF('2.4 - Bewertung'!$D:$D,$A21,'2.4 - Bewertung'!H:H),""))</f>
        <v/>
      </c>
      <c r="F21" s="2" t="str">
        <f>IF($A21="","",IFERROR(AVERAGEIF('2.4 - Bewertung'!$D:$D,$A21,'2.4 - Bewertung'!I:I),""))</f>
        <v/>
      </c>
      <c r="G21" s="2" t="str">
        <f>IF($A21="","",IFERROR(AVERAGEIF('2.4 - Bewertung'!$D:$D,$A21,'2.4 - Bewertung'!J:J),""))</f>
        <v/>
      </c>
      <c r="H21" s="2" t="str">
        <f>IF($A21="","",IFERROR(AVERAGEIF('2.4 - Bewertung'!$D:$D,$A21,'2.4 - Bewertung'!K:K),""))</f>
        <v/>
      </c>
      <c r="I21" s="2" t="str">
        <f>IF($A21="","",IFERROR(AVERAGEIF('2.4 - Bewertung'!$D:$D,$A21,'2.4 - Bewertung'!L:L),""))</f>
        <v/>
      </c>
      <c r="J21" s="2" t="str">
        <f>IF($A21="","",IFERROR(AVERAGEIF('2.4 - Bewertung'!$D:$D,$A21,'2.4 - Bewertung'!N:N),""))</f>
        <v/>
      </c>
      <c r="K21" s="53"/>
      <c r="L21" s="19">
        <f>IF($A21="","",COUNTIF('2.4 - Bewertung'!$D:$D,$A21))</f>
        <v>0</v>
      </c>
      <c r="M21" s="62" t="e">
        <f>$J21/$N$3*Gewichtung!O12</f>
        <v>#VALUE!</v>
      </c>
      <c r="N21" s="34"/>
    </row>
    <row r="22" spans="1:14" x14ac:dyDescent="0.25">
      <c r="A22" s="70">
        <f>Stammdaten!A26</f>
        <v>0</v>
      </c>
      <c r="B22" s="19">
        <f>IF($A22="","",Stammdaten!B26)</f>
        <v>0</v>
      </c>
      <c r="C22" s="20" t="str">
        <f>IF($A22="","",IFERROR(AVERAGEIF('2.4 - Bewertung'!$D:$D,$A22,'2.4 - Bewertung'!F:F),""))</f>
        <v/>
      </c>
      <c r="D22" s="25" t="str">
        <f>IF($A22="","",IFERROR(AVERAGEIF('2.4 - Bewertung'!$D:$D,$A22,'2.4 - Bewertung'!G:G),""))</f>
        <v/>
      </c>
      <c r="E22" s="2" t="str">
        <f>IF($A22="","",IFERROR(AVERAGEIF('2.4 - Bewertung'!$D:$D,$A22,'2.4 - Bewertung'!H:H),""))</f>
        <v/>
      </c>
      <c r="F22" s="2" t="str">
        <f>IF($A22="","",IFERROR(AVERAGEIF('2.4 - Bewertung'!$D:$D,$A22,'2.4 - Bewertung'!I:I),""))</f>
        <v/>
      </c>
      <c r="G22" s="2" t="str">
        <f>IF($A22="","",IFERROR(AVERAGEIF('2.4 - Bewertung'!$D:$D,$A22,'2.4 - Bewertung'!J:J),""))</f>
        <v/>
      </c>
      <c r="H22" s="2" t="str">
        <f>IF($A22="","",IFERROR(AVERAGEIF('2.4 - Bewertung'!$D:$D,$A22,'2.4 - Bewertung'!K:K),""))</f>
        <v/>
      </c>
      <c r="I22" s="2" t="str">
        <f>IF($A22="","",IFERROR(AVERAGEIF('2.4 - Bewertung'!$D:$D,$A22,'2.4 - Bewertung'!L:L),""))</f>
        <v/>
      </c>
      <c r="J22" s="2" t="str">
        <f>IF($A22="","",IFERROR(AVERAGEIF('2.4 - Bewertung'!$D:$D,$A22,'2.4 - Bewertung'!N:N),""))</f>
        <v/>
      </c>
      <c r="K22" s="53"/>
      <c r="L22" s="19">
        <f>IF($A22="","",COUNTIF('2.4 - Bewertung'!$D:$D,$A22))</f>
        <v>0</v>
      </c>
      <c r="M22" s="62" t="e">
        <f>$J22/$N$3*Gewichtung!O12</f>
        <v>#VALUE!</v>
      </c>
      <c r="N22" s="34"/>
    </row>
    <row r="23" spans="1:14" x14ac:dyDescent="0.25">
      <c r="A23" s="27">
        <f>Stammdaten!A27</f>
        <v>0</v>
      </c>
      <c r="B23" s="19">
        <f>IF($A23="","",Stammdaten!B27)</f>
        <v>0</v>
      </c>
      <c r="C23" s="20" t="str">
        <f>IF($A23="","",IFERROR(AVERAGEIF('2.4 - Bewertung'!$D:$D,$A23,'2.4 - Bewertung'!F:F),""))</f>
        <v/>
      </c>
      <c r="D23" s="25" t="str">
        <f>IF($A23="","",IFERROR(AVERAGEIF('2.4 - Bewertung'!$D:$D,$A23,'2.4 - Bewertung'!G:G),""))</f>
        <v/>
      </c>
      <c r="E23" s="2" t="str">
        <f>IF($A23="","",IFERROR(AVERAGEIF('2.4 - Bewertung'!$D:$D,$A23,'2.4 - Bewertung'!H:H),""))</f>
        <v/>
      </c>
      <c r="F23" s="2" t="str">
        <f>IF($A23="","",IFERROR(AVERAGEIF('2.4 - Bewertung'!$D:$D,$A23,'2.4 - Bewertung'!I:I),""))</f>
        <v/>
      </c>
      <c r="G23" s="2" t="str">
        <f>IF($A23="","",IFERROR(AVERAGEIF('2.4 - Bewertung'!$D:$D,$A23,'2.4 - Bewertung'!J:J),""))</f>
        <v/>
      </c>
      <c r="H23" s="2" t="str">
        <f>IF($A23="","",IFERROR(AVERAGEIF('2.4 - Bewertung'!$D:$D,$A23,'2.4 - Bewertung'!K:K),""))</f>
        <v/>
      </c>
      <c r="I23" s="2" t="str">
        <f>IF($A23="","",IFERROR(AVERAGEIF('2.4 - Bewertung'!$D:$D,$A23,'2.4 - Bewertung'!L:L),""))</f>
        <v/>
      </c>
      <c r="J23" s="2" t="str">
        <f>IF($A23="","",IFERROR(AVERAGEIF('2.4 - Bewertung'!$D:$D,$A23,'2.4 - Bewertung'!N:N),""))</f>
        <v/>
      </c>
      <c r="K23" s="53"/>
      <c r="L23" s="59">
        <f>IF($A23="","",COUNTIF('2.4 - Bewertung'!$D:$D,$A23))</f>
        <v>0</v>
      </c>
      <c r="M23" s="62" t="e">
        <f>$J23/$N$3*Gewichtung!O12</f>
        <v>#VALUE!</v>
      </c>
      <c r="N23" s="34"/>
    </row>
    <row r="24" spans="1:14" x14ac:dyDescent="0.25">
      <c r="A24" s="70">
        <f>Stammdaten!A28</f>
        <v>0</v>
      </c>
      <c r="B24" s="19">
        <f>IF($A24="","",Stammdaten!B28)</f>
        <v>0</v>
      </c>
      <c r="C24" s="20" t="str">
        <f>IF($A24="","",IFERROR(AVERAGEIF('2.4 - Bewertung'!$D:$D,$A24,'2.4 - Bewertung'!F:F),""))</f>
        <v/>
      </c>
      <c r="D24" s="25" t="str">
        <f>IF($A24="","",IFERROR(AVERAGEIF('2.4 - Bewertung'!$D:$D,$A24,'2.4 - Bewertung'!G:G),""))</f>
        <v/>
      </c>
      <c r="E24" s="2" t="str">
        <f>IF($A24="","",IFERROR(AVERAGEIF('2.4 - Bewertung'!$D:$D,$A24,'2.4 - Bewertung'!H:H),""))</f>
        <v/>
      </c>
      <c r="F24" s="2" t="str">
        <f>IF($A24="","",IFERROR(AVERAGEIF('2.4 - Bewertung'!$D:$D,$A24,'2.4 - Bewertung'!I:I),""))</f>
        <v/>
      </c>
      <c r="G24" s="2" t="str">
        <f>IF($A24="","",IFERROR(AVERAGEIF('2.4 - Bewertung'!$D:$D,$A24,'2.4 - Bewertung'!J:J),""))</f>
        <v/>
      </c>
      <c r="H24" s="2" t="str">
        <f>IF($A24="","",IFERROR(AVERAGEIF('2.4 - Bewertung'!$D:$D,$A24,'2.4 - Bewertung'!K:K),""))</f>
        <v/>
      </c>
      <c r="I24" s="2" t="str">
        <f>IF($A24="","",IFERROR(AVERAGEIF('2.4 - Bewertung'!$D:$D,$A24,'2.4 - Bewertung'!L:L),""))</f>
        <v/>
      </c>
      <c r="J24" s="2" t="str">
        <f>IF($A24="","",IFERROR(AVERAGEIF('2.4 - Bewertung'!$D:$D,$A24,'2.4 - Bewertung'!N:N),""))</f>
        <v/>
      </c>
      <c r="K24" s="53"/>
      <c r="L24" s="19">
        <f>IF($A24="","",COUNTIF('2.4 - Bewertung'!$D:$D,$A24))</f>
        <v>0</v>
      </c>
      <c r="M24" s="62" t="e">
        <f>$J24/$N$3*Gewichtung!O12</f>
        <v>#VALUE!</v>
      </c>
      <c r="N24" s="34"/>
    </row>
    <row r="25" spans="1:14" x14ac:dyDescent="0.25">
      <c r="A25" s="70">
        <f>Stammdaten!A29</f>
        <v>0</v>
      </c>
      <c r="B25" s="26">
        <f>IF($A25="","",Stammdaten!B29)</f>
        <v>0</v>
      </c>
      <c r="C25" s="20" t="str">
        <f>IF($A25="","",IFERROR(AVERAGEIF('2.4 - Bewertung'!$D:$D,$A25,'2.4 - Bewertung'!F:F),""))</f>
        <v/>
      </c>
      <c r="D25" s="25" t="str">
        <f>IF($A25="","",IFERROR(AVERAGEIF('2.4 - Bewertung'!$D:$D,$A25,'2.4 - Bewertung'!G:G),""))</f>
        <v/>
      </c>
      <c r="E25" s="2" t="str">
        <f>IF($A25="","",IFERROR(AVERAGEIF('2.4 - Bewertung'!$D:$D,$A25,'2.4 - Bewertung'!H:H),""))</f>
        <v/>
      </c>
      <c r="F25" s="2" t="str">
        <f>IF($A25="","",IFERROR(AVERAGEIF('2.4 - Bewertung'!$D:$D,$A25,'2.4 - Bewertung'!I:I),""))</f>
        <v/>
      </c>
      <c r="G25" s="2" t="str">
        <f>IF($A25="","",IFERROR(AVERAGEIF('2.4 - Bewertung'!$D:$D,$A25,'2.4 - Bewertung'!J:J),""))</f>
        <v/>
      </c>
      <c r="H25" s="2" t="str">
        <f>IF($A25="","",IFERROR(AVERAGEIF('2.4 - Bewertung'!$D:$D,$A25,'2.4 - Bewertung'!K:K),""))</f>
        <v/>
      </c>
      <c r="I25" s="2" t="str">
        <f>IF($A25="","",IFERROR(AVERAGEIF('2.4 - Bewertung'!$D:$D,$A25,'2.4 - Bewertung'!L:L),""))</f>
        <v/>
      </c>
      <c r="J25" s="2" t="str">
        <f>IF($A25="","",IFERROR(AVERAGEIF('2.4 - Bewertung'!$D:$D,$A25,'2.4 - Bewertung'!N:N),""))</f>
        <v/>
      </c>
      <c r="K25" s="52"/>
      <c r="L25" s="19">
        <f>IF($A25="","",COUNTIF('2.4 - Bewertung'!$D:$D,$A25))</f>
        <v>0</v>
      </c>
      <c r="M25" s="62" t="e">
        <f>$J25/$N$3*Gewichtung!O12</f>
        <v>#VALUE!</v>
      </c>
      <c r="N25" s="34"/>
    </row>
    <row r="26" spans="1:14" x14ac:dyDescent="0.25">
      <c r="A26" s="70">
        <f>Stammdaten!A30</f>
        <v>0</v>
      </c>
      <c r="B26" s="19">
        <f>IF($A26="","",Stammdaten!B30)</f>
        <v>0</v>
      </c>
      <c r="C26" s="20" t="str">
        <f>IF($A26="","",IFERROR(AVERAGEIF('2.4 - Bewertung'!$D:$D,$A26,'2.4 - Bewertung'!F:F),""))</f>
        <v/>
      </c>
      <c r="D26" s="25" t="str">
        <f>IF($A26="","",IFERROR(AVERAGEIF('2.4 - Bewertung'!$D:$D,$A26,'2.4 - Bewertung'!G:G),""))</f>
        <v/>
      </c>
      <c r="E26" s="2" t="str">
        <f>IF($A26="","",IFERROR(AVERAGEIF('2.4 - Bewertung'!$D:$D,$A26,'2.4 - Bewertung'!H:H),""))</f>
        <v/>
      </c>
      <c r="F26" s="2" t="str">
        <f>IF($A26="","",IFERROR(AVERAGEIF('2.4 - Bewertung'!$D:$D,$A26,'2.4 - Bewertung'!I:I),""))</f>
        <v/>
      </c>
      <c r="G26" s="2" t="str">
        <f>IF($A26="","",IFERROR(AVERAGEIF('2.4 - Bewertung'!$D:$D,$A26,'2.4 - Bewertung'!J:J),""))</f>
        <v/>
      </c>
      <c r="H26" s="2" t="str">
        <f>IF($A26="","",IFERROR(AVERAGEIF('2.4 - Bewertung'!$D:$D,$A26,'2.4 - Bewertung'!K:K),""))</f>
        <v/>
      </c>
      <c r="I26" s="2" t="str">
        <f>IF($A26="","",IFERROR(AVERAGEIF('2.4 - Bewertung'!$D:$D,$A26,'2.4 - Bewertung'!L:L),""))</f>
        <v/>
      </c>
      <c r="J26" s="2" t="str">
        <f>IF($A26="","",IFERROR(AVERAGEIF('2.4 - Bewertung'!$D:$D,$A26,'2.4 - Bewertung'!N:N),""))</f>
        <v/>
      </c>
      <c r="K26" s="53"/>
      <c r="L26" s="19">
        <f>IF($A26="","",COUNTIF('2.4 - Bewertung'!$D:$D,$A26))</f>
        <v>0</v>
      </c>
      <c r="M26" s="62" t="e">
        <f>$J26/$N$3*Gewichtung!O12</f>
        <v>#VALUE!</v>
      </c>
      <c r="N26" s="34"/>
    </row>
    <row r="27" spans="1:14" x14ac:dyDescent="0.25">
      <c r="A27" s="27">
        <f>Stammdaten!A31</f>
        <v>0</v>
      </c>
      <c r="B27" s="19">
        <f>IF($A27="","",Stammdaten!B31)</f>
        <v>0</v>
      </c>
      <c r="C27" s="20" t="str">
        <f>IF($A27="","",IFERROR(AVERAGEIF('2.4 - Bewertung'!$D:$D,$A27,'2.4 - Bewertung'!F:F),""))</f>
        <v/>
      </c>
      <c r="D27" s="25" t="str">
        <f>IF($A27="","",IFERROR(AVERAGEIF('2.4 - Bewertung'!$D:$D,$A27,'2.4 - Bewertung'!G:G),""))</f>
        <v/>
      </c>
      <c r="E27" s="2" t="str">
        <f>IF($A27="","",IFERROR(AVERAGEIF('2.4 - Bewertung'!$D:$D,$A27,'2.4 - Bewertung'!H:H),""))</f>
        <v/>
      </c>
      <c r="F27" s="2" t="str">
        <f>IF($A27="","",IFERROR(AVERAGEIF('2.4 - Bewertung'!$D:$D,$A27,'2.4 - Bewertung'!I:I),""))</f>
        <v/>
      </c>
      <c r="G27" s="2" t="str">
        <f>IF($A27="","",IFERROR(AVERAGEIF('2.4 - Bewertung'!$D:$D,$A27,'2.4 - Bewertung'!J:J),""))</f>
        <v/>
      </c>
      <c r="H27" s="2" t="str">
        <f>IF($A27="","",IFERROR(AVERAGEIF('2.4 - Bewertung'!$D:$D,$A27,'2.4 - Bewertung'!K:K),""))</f>
        <v/>
      </c>
      <c r="I27" s="2" t="str">
        <f>IF($A27="","",IFERROR(AVERAGEIF('2.4 - Bewertung'!$D:$D,$A27,'2.4 - Bewertung'!L:L),""))</f>
        <v/>
      </c>
      <c r="J27" s="2" t="str">
        <f>IF($A27="","",IFERROR(AVERAGEIF('2.4 - Bewertung'!$D:$D,$A27,'2.4 - Bewertung'!N:N),""))</f>
        <v/>
      </c>
      <c r="K27" s="53"/>
      <c r="L27" s="19">
        <f>IF($A27="","",COUNTIF('2.4 - Bewertung'!$D:$D,$A27))</f>
        <v>0</v>
      </c>
      <c r="M27" s="62" t="e">
        <f>$J27/$N$3*Gewichtung!O12</f>
        <v>#VALUE!</v>
      </c>
      <c r="N27" s="34"/>
    </row>
    <row r="28" spans="1:14" x14ac:dyDescent="0.25">
      <c r="A28" s="70">
        <f>Stammdaten!A32</f>
        <v>0</v>
      </c>
      <c r="B28" s="19">
        <f>IF($A28="","",Stammdaten!B32)</f>
        <v>0</v>
      </c>
      <c r="C28" s="20" t="str">
        <f>IF($A28="","",IFERROR(AVERAGEIF('2.4 - Bewertung'!$D:$D,$A28,'2.4 - Bewertung'!F:F),""))</f>
        <v/>
      </c>
      <c r="D28" s="25" t="str">
        <f>IF($A28="","",IFERROR(AVERAGEIF('2.4 - Bewertung'!$D:$D,$A28,'2.4 - Bewertung'!G:G),""))</f>
        <v/>
      </c>
      <c r="E28" s="2" t="str">
        <f>IF($A28="","",IFERROR(AVERAGEIF('2.4 - Bewertung'!$D:$D,$A28,'2.4 - Bewertung'!H:H),""))</f>
        <v/>
      </c>
      <c r="F28" s="2" t="str">
        <f>IF($A28="","",IFERROR(AVERAGEIF('2.4 - Bewertung'!$D:$D,$A28,'2.4 - Bewertung'!I:I),""))</f>
        <v/>
      </c>
      <c r="G28" s="2" t="str">
        <f>IF($A28="","",IFERROR(AVERAGEIF('2.4 - Bewertung'!$D:$D,$A28,'2.4 - Bewertung'!J:J),""))</f>
        <v/>
      </c>
      <c r="H28" s="2" t="str">
        <f>IF($A28="","",IFERROR(AVERAGEIF('2.4 - Bewertung'!$D:$D,$A28,'2.4 - Bewertung'!K:K),""))</f>
        <v/>
      </c>
      <c r="I28" s="2" t="str">
        <f>IF($A28="","",IFERROR(AVERAGEIF('2.4 - Bewertung'!$D:$D,$A28,'2.4 - Bewertung'!L:L),""))</f>
        <v/>
      </c>
      <c r="J28" s="2" t="str">
        <f>IF($A28="","",IFERROR(AVERAGEIF('2.4 - Bewertung'!$D:$D,$A28,'2.4 - Bewertung'!N:N),""))</f>
        <v/>
      </c>
      <c r="K28" s="53"/>
      <c r="L28" s="19">
        <f>IF($A28="","",COUNTIF('2.4 - Bewertung'!$D:$D,$A28))</f>
        <v>0</v>
      </c>
      <c r="M28" s="62" t="e">
        <f>$J28/$N$3*Gewichtung!O12</f>
        <v>#VALUE!</v>
      </c>
      <c r="N28" s="34"/>
    </row>
    <row r="29" spans="1:14" x14ac:dyDescent="0.25">
      <c r="A29" s="70">
        <f>Stammdaten!A33</f>
        <v>0</v>
      </c>
      <c r="B29" s="26">
        <f>IF($A29="","",Stammdaten!B33)</f>
        <v>0</v>
      </c>
      <c r="C29" s="20" t="str">
        <f>IF($A29="","",IFERROR(AVERAGEIF('2.4 - Bewertung'!$D:$D,$A29,'2.4 - Bewertung'!F:F),""))</f>
        <v/>
      </c>
      <c r="D29" s="25" t="str">
        <f>IF($A29="","",IFERROR(AVERAGEIF('2.4 - Bewertung'!$D:$D,$A29,'2.4 - Bewertung'!G:G),""))</f>
        <v/>
      </c>
      <c r="E29" s="2" t="str">
        <f>IF($A29="","",IFERROR(AVERAGEIF('2.4 - Bewertung'!$D:$D,$A29,'2.4 - Bewertung'!H:H),""))</f>
        <v/>
      </c>
      <c r="F29" s="2" t="str">
        <f>IF($A29="","",IFERROR(AVERAGEIF('2.4 - Bewertung'!$D:$D,$A29,'2.4 - Bewertung'!I:I),""))</f>
        <v/>
      </c>
      <c r="G29" s="2" t="str">
        <f>IF($A29="","",IFERROR(AVERAGEIF('2.4 - Bewertung'!$D:$D,$A29,'2.4 - Bewertung'!J:J),""))</f>
        <v/>
      </c>
      <c r="H29" s="2" t="str">
        <f>IF($A29="","",IFERROR(AVERAGEIF('2.4 - Bewertung'!$D:$D,$A29,'2.4 - Bewertung'!K:K),""))</f>
        <v/>
      </c>
      <c r="I29" s="2" t="str">
        <f>IF($A29="","",IFERROR(AVERAGEIF('2.4 - Bewertung'!$D:$D,$A29,'2.4 - Bewertung'!L:L),""))</f>
        <v/>
      </c>
      <c r="J29" s="2" t="str">
        <f>IF($A29="","",IFERROR(AVERAGEIF('2.4 - Bewertung'!$D:$D,$A29,'2.4 - Bewertung'!N:N),""))</f>
        <v/>
      </c>
      <c r="K29" s="53"/>
      <c r="L29" s="19">
        <f>IF($A29="","",COUNTIF('2.4 - Bewertung'!$D:$D,$A29))</f>
        <v>0</v>
      </c>
      <c r="M29" s="62" t="e">
        <f>$J29/$N$3*Gewichtung!O12</f>
        <v>#VALUE!</v>
      </c>
      <c r="N29" s="34"/>
    </row>
    <row r="30" spans="1:14" x14ac:dyDescent="0.25">
      <c r="A30" s="70">
        <f>Stammdaten!A34</f>
        <v>0</v>
      </c>
      <c r="B30" s="19">
        <f>IF($A30="","",Stammdaten!B34)</f>
        <v>0</v>
      </c>
      <c r="C30" s="20" t="str">
        <f>IF($A30="","",IFERROR(AVERAGEIF('2.4 - Bewertung'!$D:$D,$A30,'2.4 - Bewertung'!F:F),""))</f>
        <v/>
      </c>
      <c r="D30" s="25" t="str">
        <f>IF($A30="","",IFERROR(AVERAGEIF('2.4 - Bewertung'!$D:$D,$A30,'2.4 - Bewertung'!G:G),""))</f>
        <v/>
      </c>
      <c r="E30" s="2" t="str">
        <f>IF($A30="","",IFERROR(AVERAGEIF('2.4 - Bewertung'!$D:$D,$A30,'2.4 - Bewertung'!H:H),""))</f>
        <v/>
      </c>
      <c r="F30" s="2" t="str">
        <f>IF($A30="","",IFERROR(AVERAGEIF('2.4 - Bewertung'!$D:$D,$A30,'2.4 - Bewertung'!I:I),""))</f>
        <v/>
      </c>
      <c r="G30" s="2" t="str">
        <f>IF($A30="","",IFERROR(AVERAGEIF('2.4 - Bewertung'!$D:$D,$A30,'2.4 - Bewertung'!J:J),""))</f>
        <v/>
      </c>
      <c r="H30" s="2" t="str">
        <f>IF($A30="","",IFERROR(AVERAGEIF('2.4 - Bewertung'!$D:$D,$A30,'2.4 - Bewertung'!K:K),""))</f>
        <v/>
      </c>
      <c r="I30" s="2" t="str">
        <f>IF($A30="","",IFERROR(AVERAGEIF('2.4 - Bewertung'!$D:$D,$A30,'2.4 - Bewertung'!L:L),""))</f>
        <v/>
      </c>
      <c r="J30" s="2" t="str">
        <f>IF($A30="","",IFERROR(AVERAGEIF('2.4 - Bewertung'!$D:$D,$A30,'2.4 - Bewertung'!N:N),""))</f>
        <v/>
      </c>
      <c r="K30" s="53"/>
      <c r="L30" s="19">
        <f>IF($A30="","",COUNTIF('2.4 - Bewertung'!$D:$D,$A30))</f>
        <v>0</v>
      </c>
      <c r="M30" s="62" t="e">
        <f>$J30/$N$3*Gewichtung!O12</f>
        <v>#VALUE!</v>
      </c>
      <c r="N30" s="34"/>
    </row>
    <row r="31" spans="1:14" x14ac:dyDescent="0.25">
      <c r="A31" s="27">
        <f>Stammdaten!A35</f>
        <v>0</v>
      </c>
      <c r="B31" s="19">
        <f>IF($A31="","",Stammdaten!B35)</f>
        <v>0</v>
      </c>
      <c r="C31" s="20" t="str">
        <f>IF($A31="","",IFERROR(AVERAGEIF('2.4 - Bewertung'!$D:$D,$A31,'2.4 - Bewertung'!F:F),""))</f>
        <v/>
      </c>
      <c r="D31" s="25" t="str">
        <f>IF($A31="","",IFERROR(AVERAGEIF('2.4 - Bewertung'!$D:$D,$A31,'2.4 - Bewertung'!G:G),""))</f>
        <v/>
      </c>
      <c r="E31" s="2" t="str">
        <f>IF($A31="","",IFERROR(AVERAGEIF('2.4 - Bewertung'!$D:$D,$A31,'2.4 - Bewertung'!H:H),""))</f>
        <v/>
      </c>
      <c r="F31" s="2" t="str">
        <f>IF($A31="","",IFERROR(AVERAGEIF('2.4 - Bewertung'!$D:$D,$A31,'2.4 - Bewertung'!I:I),""))</f>
        <v/>
      </c>
      <c r="G31" s="2" t="str">
        <f>IF($A31="","",IFERROR(AVERAGEIF('2.4 - Bewertung'!$D:$D,$A31,'2.4 - Bewertung'!J:J),""))</f>
        <v/>
      </c>
      <c r="H31" s="2" t="str">
        <f>IF($A31="","",IFERROR(AVERAGEIF('2.4 - Bewertung'!$D:$D,$A31,'2.4 - Bewertung'!K:K),""))</f>
        <v/>
      </c>
      <c r="I31" s="2" t="str">
        <f>IF($A31="","",IFERROR(AVERAGEIF('2.4 - Bewertung'!$D:$D,$A31,'2.4 - Bewertung'!L:L),""))</f>
        <v/>
      </c>
      <c r="J31" s="2" t="str">
        <f>IF($A31="","",IFERROR(AVERAGEIF('2.4 - Bewertung'!$D:$D,$A31,'2.4 - Bewertung'!N:N),""))</f>
        <v/>
      </c>
      <c r="K31" s="53"/>
      <c r="L31" s="19">
        <f>IF($A31="","",COUNTIF('2.4 - Bewertung'!$D:$D,$A31))</f>
        <v>0</v>
      </c>
      <c r="M31" s="62" t="e">
        <f>$J31/$N$3*Gewichtung!O12</f>
        <v>#VALUE!</v>
      </c>
      <c r="N31" s="34"/>
    </row>
    <row r="32" spans="1:14" x14ac:dyDescent="0.25">
      <c r="A32" s="70">
        <f>Stammdaten!A36</f>
        <v>0</v>
      </c>
      <c r="B32" s="19">
        <f>IF($A32="","",Stammdaten!B36)</f>
        <v>0</v>
      </c>
      <c r="C32" s="20" t="str">
        <f>IF($A32="","",IFERROR(AVERAGEIF('2.4 - Bewertung'!$D:$D,$A32,'2.4 - Bewertung'!F:F),""))</f>
        <v/>
      </c>
      <c r="D32" s="25" t="str">
        <f>IF($A32="","",IFERROR(AVERAGEIF('2.4 - Bewertung'!$D:$D,$A32,'2.4 - Bewertung'!G:G),""))</f>
        <v/>
      </c>
      <c r="E32" s="2" t="str">
        <f>IF($A32="","",IFERROR(AVERAGEIF('2.4 - Bewertung'!$D:$D,$A32,'2.4 - Bewertung'!H:H),""))</f>
        <v/>
      </c>
      <c r="F32" s="2" t="str">
        <f>IF($A32="","",IFERROR(AVERAGEIF('2.4 - Bewertung'!$D:$D,$A32,'2.4 - Bewertung'!I:I),""))</f>
        <v/>
      </c>
      <c r="G32" s="2" t="str">
        <f>IF($A32="","",IFERROR(AVERAGEIF('2.4 - Bewertung'!$D:$D,$A32,'2.4 - Bewertung'!J:J),""))</f>
        <v/>
      </c>
      <c r="H32" s="2" t="str">
        <f>IF($A32="","",IFERROR(AVERAGEIF('2.4 - Bewertung'!$D:$D,$A32,'2.4 - Bewertung'!K:K),""))</f>
        <v/>
      </c>
      <c r="I32" s="2" t="str">
        <f>IF($A32="","",IFERROR(AVERAGEIF('2.4 - Bewertung'!$D:$D,$A32,'2.4 - Bewertung'!L:L),""))</f>
        <v/>
      </c>
      <c r="J32" s="2" t="str">
        <f>IF($A32="","",IFERROR(AVERAGEIF('2.4 - Bewertung'!$D:$D,$A32,'2.4 - Bewertung'!N:N),""))</f>
        <v/>
      </c>
      <c r="K32" s="53"/>
      <c r="L32" s="19">
        <f>IF($A32="","",COUNTIF('2.4 - Bewertung'!$D:$D,$A32))</f>
        <v>0</v>
      </c>
      <c r="M32" s="62" t="e">
        <f>$J32/$N$3*Gewichtung!O12</f>
        <v>#VALUE!</v>
      </c>
      <c r="N32" s="34"/>
    </row>
    <row r="33" spans="1:14" x14ac:dyDescent="0.25">
      <c r="A33" s="70">
        <f>Stammdaten!A37</f>
        <v>0</v>
      </c>
      <c r="B33" s="26">
        <f>IF($A33="","",Stammdaten!B37)</f>
        <v>0</v>
      </c>
      <c r="C33" s="20" t="str">
        <f>IF($A33="","",IFERROR(AVERAGEIF('2.4 - Bewertung'!$D:$D,$A33,'2.4 - Bewertung'!F:F),""))</f>
        <v/>
      </c>
      <c r="D33" s="25" t="str">
        <f>IF($A33="","",IFERROR(AVERAGEIF('2.4 - Bewertung'!$D:$D,$A33,'2.4 - Bewertung'!G:G),""))</f>
        <v/>
      </c>
      <c r="E33" s="2" t="str">
        <f>IF($A33="","",IFERROR(AVERAGEIF('2.4 - Bewertung'!$D:$D,$A33,'2.4 - Bewertung'!H:H),""))</f>
        <v/>
      </c>
      <c r="F33" s="2" t="str">
        <f>IF($A33="","",IFERROR(AVERAGEIF('2.4 - Bewertung'!$D:$D,$A33,'2.4 - Bewertung'!I:I),""))</f>
        <v/>
      </c>
      <c r="G33" s="2" t="str">
        <f>IF($A33="","",IFERROR(AVERAGEIF('2.4 - Bewertung'!$D:$D,$A33,'2.4 - Bewertung'!J:J),""))</f>
        <v/>
      </c>
      <c r="H33" s="2" t="str">
        <f>IF($A33="","",IFERROR(AVERAGEIF('2.4 - Bewertung'!$D:$D,$A33,'2.4 - Bewertung'!K:K),""))</f>
        <v/>
      </c>
      <c r="I33" s="2" t="str">
        <f>IF($A33="","",IFERROR(AVERAGEIF('2.4 - Bewertung'!$D:$D,$A33,'2.4 - Bewertung'!L:L),""))</f>
        <v/>
      </c>
      <c r="J33" s="2" t="str">
        <f>IF($A33="","",IFERROR(AVERAGEIF('2.4 - Bewertung'!$D:$D,$A33,'2.4 - Bewertung'!N:N),""))</f>
        <v/>
      </c>
      <c r="K33" s="53"/>
      <c r="L33" s="59">
        <f>IF($A33="","",COUNTIF('2.4 - Bewertung'!$D:$D,$A33))</f>
        <v>0</v>
      </c>
      <c r="M33" s="62" t="e">
        <f>$J33/$N$3*Gewichtung!O12</f>
        <v>#VALUE!</v>
      </c>
      <c r="N33" s="34"/>
    </row>
    <row r="34" spans="1:14" x14ac:dyDescent="0.25">
      <c r="A34" s="70">
        <f>Stammdaten!A38</f>
        <v>0</v>
      </c>
      <c r="B34" s="19">
        <f>IF($A34="","",Stammdaten!B38)</f>
        <v>0</v>
      </c>
      <c r="C34" s="20" t="str">
        <f>IF($A34="","",IFERROR(AVERAGEIF('2.4 - Bewertung'!$D:$D,$A34,'2.4 - Bewertung'!F:F),""))</f>
        <v/>
      </c>
      <c r="D34" s="25" t="str">
        <f>IF($A34="","",IFERROR(AVERAGEIF('2.4 - Bewertung'!$D:$D,$A34,'2.4 - Bewertung'!G:G),""))</f>
        <v/>
      </c>
      <c r="E34" s="2" t="str">
        <f>IF($A34="","",IFERROR(AVERAGEIF('2.4 - Bewertung'!$D:$D,$A34,'2.4 - Bewertung'!H:H),""))</f>
        <v/>
      </c>
      <c r="F34" s="2" t="str">
        <f>IF($A34="","",IFERROR(AVERAGEIF('2.4 - Bewertung'!$D:$D,$A34,'2.4 - Bewertung'!I:I),""))</f>
        <v/>
      </c>
      <c r="G34" s="2" t="str">
        <f>IF($A34="","",IFERROR(AVERAGEIF('2.4 - Bewertung'!$D:$D,$A34,'2.4 - Bewertung'!J:J),""))</f>
        <v/>
      </c>
      <c r="H34" s="2" t="str">
        <f>IF($A34="","",IFERROR(AVERAGEIF('2.4 - Bewertung'!$D:$D,$A34,'2.4 - Bewertung'!K:K),""))</f>
        <v/>
      </c>
      <c r="I34" s="2" t="str">
        <f>IF($A34="","",IFERROR(AVERAGEIF('2.4 - Bewertung'!$D:$D,$A34,'2.4 - Bewertung'!L:L),""))</f>
        <v/>
      </c>
      <c r="J34" s="2" t="str">
        <f>IF($A34="","",IFERROR(AVERAGEIF('2.4 - Bewertung'!$D:$D,$A34,'2.4 - Bewertung'!N:N),""))</f>
        <v/>
      </c>
      <c r="K34" s="52"/>
      <c r="L34" s="19">
        <f>IF($A34="","",COUNTIF('2.4 - Bewertung'!$D:$D,$A34))</f>
        <v>0</v>
      </c>
      <c r="M34" s="62" t="e">
        <f>$J34/$N$3*Gewichtung!O12</f>
        <v>#VALUE!</v>
      </c>
      <c r="N34" s="34"/>
    </row>
    <row r="35" spans="1:14" x14ac:dyDescent="0.25">
      <c r="A35" s="27">
        <f>Stammdaten!A39</f>
        <v>0</v>
      </c>
      <c r="B35" s="19">
        <f>IF($A35="","",Stammdaten!B39)</f>
        <v>0</v>
      </c>
      <c r="C35" s="20" t="str">
        <f>IF($A35="","",IFERROR(AVERAGEIF('2.4 - Bewertung'!$D:$D,$A35,'2.4 - Bewertung'!F:F),""))</f>
        <v/>
      </c>
      <c r="D35" s="25" t="str">
        <f>IF($A35="","",IFERROR(AVERAGEIF('2.4 - Bewertung'!$D:$D,$A35,'2.4 - Bewertung'!G:G),""))</f>
        <v/>
      </c>
      <c r="E35" s="2" t="str">
        <f>IF($A35="","",IFERROR(AVERAGEIF('2.4 - Bewertung'!$D:$D,$A35,'2.4 - Bewertung'!H:H),""))</f>
        <v/>
      </c>
      <c r="F35" s="2" t="str">
        <f>IF($A35="","",IFERROR(AVERAGEIF('2.4 - Bewertung'!$D:$D,$A35,'2.4 - Bewertung'!I:I),""))</f>
        <v/>
      </c>
      <c r="G35" s="2" t="str">
        <f>IF($A35="","",IFERROR(AVERAGEIF('2.4 - Bewertung'!$D:$D,$A35,'2.4 - Bewertung'!J:J),""))</f>
        <v/>
      </c>
      <c r="H35" s="2" t="str">
        <f>IF($A35="","",IFERROR(AVERAGEIF('2.4 - Bewertung'!$D:$D,$A35,'2.4 - Bewertung'!K:K),""))</f>
        <v/>
      </c>
      <c r="I35" s="2" t="str">
        <f>IF($A35="","",IFERROR(AVERAGEIF('2.4 - Bewertung'!$D:$D,$A35,'2.4 - Bewertung'!L:L),""))</f>
        <v/>
      </c>
      <c r="J35" s="2" t="str">
        <f>IF($A35="","",IFERROR(AVERAGEIF('2.4 - Bewertung'!$D:$D,$A35,'2.4 - Bewertung'!N:N),""))</f>
        <v/>
      </c>
      <c r="K35" s="53"/>
      <c r="L35" s="19">
        <f>IF($A35="","",COUNTIF('2.4 - Bewertung'!$D:$D,$A35))</f>
        <v>0</v>
      </c>
      <c r="M35" s="62" t="e">
        <f>$J35/$N$3*Gewichtung!O12</f>
        <v>#VALUE!</v>
      </c>
      <c r="N35" s="34"/>
    </row>
    <row r="36" spans="1:14" x14ac:dyDescent="0.25">
      <c r="A36" s="70">
        <f>Stammdaten!A40</f>
        <v>0</v>
      </c>
      <c r="B36" s="19">
        <f>IF($A36="","",Stammdaten!B40)</f>
        <v>0</v>
      </c>
      <c r="C36" s="20" t="str">
        <f>IF($A36="","",IFERROR(AVERAGEIF('2.4 - Bewertung'!$D:$D,$A36,'2.4 - Bewertung'!F:F),""))</f>
        <v/>
      </c>
      <c r="D36" s="25" t="str">
        <f>IF($A36="","",IFERROR(AVERAGEIF('2.4 - Bewertung'!$D:$D,$A36,'2.4 - Bewertung'!G:G),""))</f>
        <v/>
      </c>
      <c r="E36" s="2" t="str">
        <f>IF($A36="","",IFERROR(AVERAGEIF('2.4 - Bewertung'!$D:$D,$A36,'2.4 - Bewertung'!H:H),""))</f>
        <v/>
      </c>
      <c r="F36" s="2" t="str">
        <f>IF($A36="","",IFERROR(AVERAGEIF('2.4 - Bewertung'!$D:$D,$A36,'2.4 - Bewertung'!I:I),""))</f>
        <v/>
      </c>
      <c r="G36" s="2" t="str">
        <f>IF($A36="","",IFERROR(AVERAGEIF('2.4 - Bewertung'!$D:$D,$A36,'2.4 - Bewertung'!J:J),""))</f>
        <v/>
      </c>
      <c r="H36" s="2" t="str">
        <f>IF($A36="","",IFERROR(AVERAGEIF('2.4 - Bewertung'!$D:$D,$A36,'2.4 - Bewertung'!K:K),""))</f>
        <v/>
      </c>
      <c r="I36" s="2" t="str">
        <f>IF($A36="","",IFERROR(AVERAGEIF('2.4 - Bewertung'!$D:$D,$A36,'2.4 - Bewertung'!L:L),""))</f>
        <v/>
      </c>
      <c r="J36" s="2" t="str">
        <f>IF($A36="","",IFERROR(AVERAGEIF('2.4 - Bewertung'!$D:$D,$A36,'2.4 - Bewertung'!N:N),""))</f>
        <v/>
      </c>
      <c r="K36" s="53"/>
      <c r="L36" s="19">
        <f>IF($A36="","",COUNTIF('2.4 - Bewertung'!$D:$D,$A36))</f>
        <v>0</v>
      </c>
      <c r="M36" s="62" t="e">
        <f>$J36/$N$3*Gewichtung!O12</f>
        <v>#VALUE!</v>
      </c>
      <c r="N36" s="34"/>
    </row>
    <row r="37" spans="1:14" x14ac:dyDescent="0.25">
      <c r="A37" s="70">
        <f>Stammdaten!A41</f>
        <v>0</v>
      </c>
      <c r="B37" s="26">
        <f>IF($A37="","",Stammdaten!B41)</f>
        <v>0</v>
      </c>
      <c r="C37" s="20" t="str">
        <f>IF($A37="","",IFERROR(AVERAGEIF('2.4 - Bewertung'!$D:$D,$A37,'2.4 - Bewertung'!F:F),""))</f>
        <v/>
      </c>
      <c r="D37" s="25" t="str">
        <f>IF($A37="","",IFERROR(AVERAGEIF('2.4 - Bewertung'!$D:$D,$A37,'2.4 - Bewertung'!G:G),""))</f>
        <v/>
      </c>
      <c r="E37" s="2" t="str">
        <f>IF($A37="","",IFERROR(AVERAGEIF('2.4 - Bewertung'!$D:$D,$A37,'2.4 - Bewertung'!H:H),""))</f>
        <v/>
      </c>
      <c r="F37" s="2" t="str">
        <f>IF($A37="","",IFERROR(AVERAGEIF('2.4 - Bewertung'!$D:$D,$A37,'2.4 - Bewertung'!I:I),""))</f>
        <v/>
      </c>
      <c r="G37" s="2" t="str">
        <f>IF($A37="","",IFERROR(AVERAGEIF('2.4 - Bewertung'!$D:$D,$A37,'2.4 - Bewertung'!J:J),""))</f>
        <v/>
      </c>
      <c r="H37" s="2" t="str">
        <f>IF($A37="","",IFERROR(AVERAGEIF('2.4 - Bewertung'!$D:$D,$A37,'2.4 - Bewertung'!K:K),""))</f>
        <v/>
      </c>
      <c r="I37" s="2" t="str">
        <f>IF($A37="","",IFERROR(AVERAGEIF('2.4 - Bewertung'!$D:$D,$A37,'2.4 - Bewertung'!L:L),""))</f>
        <v/>
      </c>
      <c r="J37" s="2" t="str">
        <f>IF($A37="","",IFERROR(AVERAGEIF('2.4 - Bewertung'!$D:$D,$A37,'2.4 - Bewertung'!N:N),""))</f>
        <v/>
      </c>
      <c r="K37" s="53"/>
      <c r="L37" s="19">
        <f>IF($A37="","",COUNTIF('2.4 - Bewertung'!$D:$D,$A37))</f>
        <v>0</v>
      </c>
      <c r="M37" s="62" t="e">
        <f>$J37/$N$3*Gewichtung!O12</f>
        <v>#VALUE!</v>
      </c>
      <c r="N37" s="34"/>
    </row>
    <row r="38" spans="1:14" x14ac:dyDescent="0.25">
      <c r="A38" s="70">
        <f>Stammdaten!A42</f>
        <v>0</v>
      </c>
      <c r="B38" s="19">
        <f>IF($A38="","",Stammdaten!B42)</f>
        <v>0</v>
      </c>
      <c r="C38" s="20" t="str">
        <f>IF($A38="","",IFERROR(AVERAGEIF('2.4 - Bewertung'!$D:$D,$A38,'2.4 - Bewertung'!F:F),""))</f>
        <v/>
      </c>
      <c r="D38" s="25" t="str">
        <f>IF($A38="","",IFERROR(AVERAGEIF('2.4 - Bewertung'!$D:$D,$A38,'2.4 - Bewertung'!G:G),""))</f>
        <v/>
      </c>
      <c r="E38" s="2" t="str">
        <f>IF($A38="","",IFERROR(AVERAGEIF('2.4 - Bewertung'!$D:$D,$A38,'2.4 - Bewertung'!H:H),""))</f>
        <v/>
      </c>
      <c r="F38" s="2" t="str">
        <f>IF($A38="","",IFERROR(AVERAGEIF('2.4 - Bewertung'!$D:$D,$A38,'2.4 - Bewertung'!I:I),""))</f>
        <v/>
      </c>
      <c r="G38" s="2" t="str">
        <f>IF($A38="","",IFERROR(AVERAGEIF('2.4 - Bewertung'!$D:$D,$A38,'2.4 - Bewertung'!J:J),""))</f>
        <v/>
      </c>
      <c r="H38" s="2" t="str">
        <f>IF($A38="","",IFERROR(AVERAGEIF('2.4 - Bewertung'!$D:$D,$A38,'2.4 - Bewertung'!K:K),""))</f>
        <v/>
      </c>
      <c r="I38" s="2" t="str">
        <f>IF($A38="","",IFERROR(AVERAGEIF('2.4 - Bewertung'!$D:$D,$A38,'2.4 - Bewertung'!L:L),""))</f>
        <v/>
      </c>
      <c r="J38" s="2" t="str">
        <f>IF($A38="","",IFERROR(AVERAGEIF('2.4 - Bewertung'!$D:$D,$A38,'2.4 - Bewertung'!N:N),""))</f>
        <v/>
      </c>
      <c r="K38" s="53"/>
      <c r="L38" s="19">
        <f>IF($A38="","",COUNTIF('2.4 - Bewertung'!$D:$D,$A38))</f>
        <v>0</v>
      </c>
      <c r="M38" s="62" t="e">
        <f>$J38/$N$3*Gewichtung!O12</f>
        <v>#VALUE!</v>
      </c>
      <c r="N38" s="34"/>
    </row>
    <row r="39" spans="1:14" x14ac:dyDescent="0.25">
      <c r="A39" s="27">
        <f>Stammdaten!A43</f>
        <v>0</v>
      </c>
      <c r="B39" s="19">
        <f>IF($A39="","",Stammdaten!B43)</f>
        <v>0</v>
      </c>
      <c r="C39" s="20" t="str">
        <f>IF($A39="","",IFERROR(AVERAGEIF('2.4 - Bewertung'!$D:$D,$A39,'2.4 - Bewertung'!F:F),""))</f>
        <v/>
      </c>
      <c r="D39" s="25" t="str">
        <f>IF($A39="","",IFERROR(AVERAGEIF('2.4 - Bewertung'!$D:$D,$A39,'2.4 - Bewertung'!G:G),""))</f>
        <v/>
      </c>
      <c r="E39" s="2" t="str">
        <f>IF($A39="","",IFERROR(AVERAGEIF('2.4 - Bewertung'!$D:$D,$A39,'2.4 - Bewertung'!H:H),""))</f>
        <v/>
      </c>
      <c r="F39" s="2" t="str">
        <f>IF($A39="","",IFERROR(AVERAGEIF('2.4 - Bewertung'!$D:$D,$A39,'2.4 - Bewertung'!I:I),""))</f>
        <v/>
      </c>
      <c r="G39" s="2" t="str">
        <f>IF($A39="","",IFERROR(AVERAGEIF('2.4 - Bewertung'!$D:$D,$A39,'2.4 - Bewertung'!J:J),""))</f>
        <v/>
      </c>
      <c r="H39" s="2" t="str">
        <f>IF($A39="","",IFERROR(AVERAGEIF('2.4 - Bewertung'!$D:$D,$A39,'2.4 - Bewertung'!K:K),""))</f>
        <v/>
      </c>
      <c r="I39" s="2" t="str">
        <f>IF($A39="","",IFERROR(AVERAGEIF('2.4 - Bewertung'!$D:$D,$A39,'2.4 - Bewertung'!L:L),""))</f>
        <v/>
      </c>
      <c r="J39" s="2" t="str">
        <f>IF($A39="","",IFERROR(AVERAGEIF('2.4 - Bewertung'!$D:$D,$A39,'2.4 - Bewertung'!N:N),""))</f>
        <v/>
      </c>
      <c r="K39" s="53"/>
      <c r="L39" s="19">
        <f>IF($A39="","",COUNTIF('2.4 - Bewertung'!$D:$D,$A39))</f>
        <v>0</v>
      </c>
      <c r="M39" s="62" t="e">
        <f>$J39/$N$3*Gewichtung!O12</f>
        <v>#VALUE!</v>
      </c>
      <c r="N39" s="34"/>
    </row>
    <row r="40" spans="1:14" x14ac:dyDescent="0.25">
      <c r="A40" s="70">
        <f>Stammdaten!A44</f>
        <v>0</v>
      </c>
      <c r="B40" s="19">
        <f>IF($A40="","",Stammdaten!B44)</f>
        <v>0</v>
      </c>
      <c r="C40" s="20" t="str">
        <f>IF($A40="","",IFERROR(AVERAGEIF('2.4 - Bewertung'!$D:$D,$A40,'2.4 - Bewertung'!F:F),""))</f>
        <v/>
      </c>
      <c r="D40" s="25" t="str">
        <f>IF($A40="","",IFERROR(AVERAGEIF('2.4 - Bewertung'!$D:$D,$A40,'2.4 - Bewertung'!G:G),""))</f>
        <v/>
      </c>
      <c r="E40" s="2" t="str">
        <f>IF($A40="","",IFERROR(AVERAGEIF('2.4 - Bewertung'!$D:$D,$A40,'2.4 - Bewertung'!H:H),""))</f>
        <v/>
      </c>
      <c r="F40" s="2" t="str">
        <f>IF($A40="","",IFERROR(AVERAGEIF('2.4 - Bewertung'!$D:$D,$A40,'2.4 - Bewertung'!I:I),""))</f>
        <v/>
      </c>
      <c r="G40" s="2" t="str">
        <f>IF($A40="","",IFERROR(AVERAGEIF('2.4 - Bewertung'!$D:$D,$A40,'2.4 - Bewertung'!J:J),""))</f>
        <v/>
      </c>
      <c r="H40" s="2" t="str">
        <f>IF($A40="","",IFERROR(AVERAGEIF('2.4 - Bewertung'!$D:$D,$A40,'2.4 - Bewertung'!K:K),""))</f>
        <v/>
      </c>
      <c r="I40" s="2" t="str">
        <f>IF($A40="","",IFERROR(AVERAGEIF('2.4 - Bewertung'!$D:$D,$A40,'2.4 - Bewertung'!L:L),""))</f>
        <v/>
      </c>
      <c r="J40" s="2" t="str">
        <f>IF($A40="","",IFERROR(AVERAGEIF('2.4 - Bewertung'!$D:$D,$A40,'2.4 - Bewertung'!N:N),""))</f>
        <v/>
      </c>
      <c r="K40" s="53"/>
      <c r="L40" s="19">
        <f>IF($A40="","",COUNTIF('2.4 - Bewertung'!$D:$D,$A40))</f>
        <v>0</v>
      </c>
      <c r="M40" s="62" t="e">
        <f>$J40/$N$3*Gewichtung!O12</f>
        <v>#VALUE!</v>
      </c>
      <c r="N40" s="34"/>
    </row>
    <row r="41" spans="1:14" x14ac:dyDescent="0.25">
      <c r="A41" s="70">
        <f>Stammdaten!A45</f>
        <v>0</v>
      </c>
      <c r="B41" s="26">
        <f>IF($A41="","",Stammdaten!B45)</f>
        <v>0</v>
      </c>
      <c r="C41" s="20" t="str">
        <f>IF($A41="","",IFERROR(AVERAGEIF('2.4 - Bewertung'!$D:$D,$A41,'2.4 - Bewertung'!F:F),""))</f>
        <v/>
      </c>
      <c r="D41" s="25" t="str">
        <f>IF($A41="","",IFERROR(AVERAGEIF('2.4 - Bewertung'!$D:$D,$A41,'2.4 - Bewertung'!G:G),""))</f>
        <v/>
      </c>
      <c r="E41" s="2" t="str">
        <f>IF($A41="","",IFERROR(AVERAGEIF('2.4 - Bewertung'!$D:$D,$A41,'2.4 - Bewertung'!H:H),""))</f>
        <v/>
      </c>
      <c r="F41" s="2" t="str">
        <f>IF($A41="","",IFERROR(AVERAGEIF('2.4 - Bewertung'!$D:$D,$A41,'2.4 - Bewertung'!I:I),""))</f>
        <v/>
      </c>
      <c r="G41" s="2" t="str">
        <f>IF($A41="","",IFERROR(AVERAGEIF('2.4 - Bewertung'!$D:$D,$A41,'2.4 - Bewertung'!J:J),""))</f>
        <v/>
      </c>
      <c r="H41" s="2" t="str">
        <f>IF($A41="","",IFERROR(AVERAGEIF('2.4 - Bewertung'!$D:$D,$A41,'2.4 - Bewertung'!K:K),""))</f>
        <v/>
      </c>
      <c r="I41" s="2" t="str">
        <f>IF($A41="","",IFERROR(AVERAGEIF('2.4 - Bewertung'!$D:$D,$A41,'2.4 - Bewertung'!L:L),""))</f>
        <v/>
      </c>
      <c r="J41" s="2" t="str">
        <f>IF($A41="","",IFERROR(AVERAGEIF('2.4 - Bewertung'!$D:$D,$A41,'2.4 - Bewertung'!N:N),""))</f>
        <v/>
      </c>
      <c r="K41" s="53"/>
      <c r="L41" s="19">
        <f>IF($A41="","",COUNTIF('2.4 - Bewertung'!$D:$D,$A41))</f>
        <v>0</v>
      </c>
      <c r="M41" s="62" t="e">
        <f>$J41/$N$3*Gewichtung!O12</f>
        <v>#VALUE!</v>
      </c>
      <c r="N41" s="34"/>
    </row>
    <row r="42" spans="1:14" x14ac:dyDescent="0.25">
      <c r="A42" s="70">
        <f>Stammdaten!A46</f>
        <v>0</v>
      </c>
      <c r="B42" s="19">
        <f>IF($A42="","",Stammdaten!B46)</f>
        <v>0</v>
      </c>
      <c r="C42" s="20" t="str">
        <f>IF($A42="","",IFERROR(AVERAGEIF('2.4 - Bewertung'!$D:$D,$A42,'2.4 - Bewertung'!F:F),""))</f>
        <v/>
      </c>
      <c r="D42" s="25" t="str">
        <f>IF($A42="","",IFERROR(AVERAGEIF('2.4 - Bewertung'!$D:$D,$A42,'2.4 - Bewertung'!G:G),""))</f>
        <v/>
      </c>
      <c r="E42" s="2" t="str">
        <f>IF($A42="","",IFERROR(AVERAGEIF('2.4 - Bewertung'!$D:$D,$A42,'2.4 - Bewertung'!H:H),""))</f>
        <v/>
      </c>
      <c r="F42" s="2" t="str">
        <f>IF($A42="","",IFERROR(AVERAGEIF('2.4 - Bewertung'!$D:$D,$A42,'2.4 - Bewertung'!I:I),""))</f>
        <v/>
      </c>
      <c r="G42" s="2" t="str">
        <f>IF($A42="","",IFERROR(AVERAGEIF('2.4 - Bewertung'!$D:$D,$A42,'2.4 - Bewertung'!J:J),""))</f>
        <v/>
      </c>
      <c r="H42" s="2" t="str">
        <f>IF($A42="","",IFERROR(AVERAGEIF('2.4 - Bewertung'!$D:$D,$A42,'2.4 - Bewertung'!K:K),""))</f>
        <v/>
      </c>
      <c r="I42" s="2" t="str">
        <f>IF($A42="","",IFERROR(AVERAGEIF('2.4 - Bewertung'!$D:$D,$A42,'2.4 - Bewertung'!L:L),""))</f>
        <v/>
      </c>
      <c r="J42" s="2" t="str">
        <f>IF($A42="","",IFERROR(AVERAGEIF('2.4 - Bewertung'!$D:$D,$A42,'2.4 - Bewertung'!N:N),""))</f>
        <v/>
      </c>
      <c r="K42" s="53"/>
      <c r="L42" s="19">
        <f>IF($A42="","",COUNTIF('2.4 - Bewertung'!$D:$D,$A42))</f>
        <v>0</v>
      </c>
      <c r="M42" s="62" t="e">
        <f>$J42/$N$3*Gewichtung!O12</f>
        <v>#VALUE!</v>
      </c>
      <c r="N42" s="34"/>
    </row>
    <row r="43" spans="1:14" x14ac:dyDescent="0.25">
      <c r="A43" s="27">
        <f>Stammdaten!A47</f>
        <v>0</v>
      </c>
      <c r="B43" s="19">
        <f>IF($A43="","",Stammdaten!B47)</f>
        <v>0</v>
      </c>
      <c r="C43" s="20" t="str">
        <f>IF($A43="","",IFERROR(AVERAGEIF('2.4 - Bewertung'!$D:$D,$A43,'2.4 - Bewertung'!F:F),""))</f>
        <v/>
      </c>
      <c r="D43" s="25" t="str">
        <f>IF($A43="","",IFERROR(AVERAGEIF('2.4 - Bewertung'!$D:$D,$A43,'2.4 - Bewertung'!G:G),""))</f>
        <v/>
      </c>
      <c r="E43" s="2" t="str">
        <f>IF($A43="","",IFERROR(AVERAGEIF('2.4 - Bewertung'!$D:$D,$A43,'2.4 - Bewertung'!H:H),""))</f>
        <v/>
      </c>
      <c r="F43" s="2" t="str">
        <f>IF($A43="","",IFERROR(AVERAGEIF('2.4 - Bewertung'!$D:$D,$A43,'2.4 - Bewertung'!I:I),""))</f>
        <v/>
      </c>
      <c r="G43" s="2" t="str">
        <f>IF($A43="","",IFERROR(AVERAGEIF('2.4 - Bewertung'!$D:$D,$A43,'2.4 - Bewertung'!J:J),""))</f>
        <v/>
      </c>
      <c r="H43" s="2" t="str">
        <f>IF($A43="","",IFERROR(AVERAGEIF('2.4 - Bewertung'!$D:$D,$A43,'2.4 - Bewertung'!K:K),""))</f>
        <v/>
      </c>
      <c r="I43" s="2" t="str">
        <f>IF($A43="","",IFERROR(AVERAGEIF('2.4 - Bewertung'!$D:$D,$A43,'2.4 - Bewertung'!L:L),""))</f>
        <v/>
      </c>
      <c r="J43" s="2" t="str">
        <f>IF($A43="","",IFERROR(AVERAGEIF('2.4 - Bewertung'!$D:$D,$A43,'2.4 - Bewertung'!N:N),""))</f>
        <v/>
      </c>
      <c r="K43" s="53"/>
      <c r="L43" s="59">
        <f>IF($A43="","",COUNTIF('2.4 - Bewertung'!$D:$D,$A43))</f>
        <v>0</v>
      </c>
      <c r="M43" s="62" t="e">
        <f>$J43/$N$3*Gewichtung!O12</f>
        <v>#VALUE!</v>
      </c>
      <c r="N43" s="34"/>
    </row>
    <row r="44" spans="1:14" x14ac:dyDescent="0.25">
      <c r="A44" s="70">
        <f>Stammdaten!A48</f>
        <v>0</v>
      </c>
      <c r="B44" s="19">
        <f>IF($A44="","",Stammdaten!B48)</f>
        <v>0</v>
      </c>
      <c r="C44" s="20" t="str">
        <f>IF($A44="","",IFERROR(AVERAGEIF('2.4 - Bewertung'!$D:$D,$A44,'2.4 - Bewertung'!F:F),""))</f>
        <v/>
      </c>
      <c r="D44" s="25" t="str">
        <f>IF($A44="","",IFERROR(AVERAGEIF('2.4 - Bewertung'!$D:$D,$A44,'2.4 - Bewertung'!G:G),""))</f>
        <v/>
      </c>
      <c r="E44" s="2" t="str">
        <f>IF($A44="","",IFERROR(AVERAGEIF('2.4 - Bewertung'!$D:$D,$A44,'2.4 - Bewertung'!H:H),""))</f>
        <v/>
      </c>
      <c r="F44" s="2" t="str">
        <f>IF($A44="","",IFERROR(AVERAGEIF('2.4 - Bewertung'!$D:$D,$A44,'2.4 - Bewertung'!I:I),""))</f>
        <v/>
      </c>
      <c r="G44" s="2" t="str">
        <f>IF($A44="","",IFERROR(AVERAGEIF('2.4 - Bewertung'!$D:$D,$A44,'2.4 - Bewertung'!J:J),""))</f>
        <v/>
      </c>
      <c r="H44" s="2" t="str">
        <f>IF($A44="","",IFERROR(AVERAGEIF('2.4 - Bewertung'!$D:$D,$A44,'2.4 - Bewertung'!K:K),""))</f>
        <v/>
      </c>
      <c r="I44" s="2" t="str">
        <f>IF($A44="","",IFERROR(AVERAGEIF('2.4 - Bewertung'!$D:$D,$A44,'2.4 - Bewertung'!L:L),""))</f>
        <v/>
      </c>
      <c r="J44" s="2" t="str">
        <f>IF($A44="","",IFERROR(AVERAGEIF('2.4 - Bewertung'!$D:$D,$A44,'2.4 - Bewertung'!N:N),""))</f>
        <v/>
      </c>
      <c r="K44" s="53"/>
      <c r="L44" s="19">
        <f>IF($A44="","",COUNTIF('2.4 - Bewertung'!$D:$D,$A44))</f>
        <v>0</v>
      </c>
      <c r="M44" s="62" t="e">
        <f>$J44/$N$3*Gewichtung!O12</f>
        <v>#VALUE!</v>
      </c>
      <c r="N44" s="34"/>
    </row>
    <row r="45" spans="1:14" x14ac:dyDescent="0.25">
      <c r="A45" s="70">
        <f>Stammdaten!A49</f>
        <v>0</v>
      </c>
      <c r="B45" s="26">
        <f>IF($A45="","",Stammdaten!B49)</f>
        <v>0</v>
      </c>
      <c r="C45" s="20" t="str">
        <f>IF($A45="","",IFERROR(AVERAGEIF('2.4 - Bewertung'!$D:$D,$A45,'2.4 - Bewertung'!F:F),""))</f>
        <v/>
      </c>
      <c r="D45" s="25" t="str">
        <f>IF($A45="","",IFERROR(AVERAGEIF('2.4 - Bewertung'!$D:$D,$A45,'2.4 - Bewertung'!G:G),""))</f>
        <v/>
      </c>
      <c r="E45" s="2" t="str">
        <f>IF($A45="","",IFERROR(AVERAGEIF('2.4 - Bewertung'!$D:$D,$A45,'2.4 - Bewertung'!H:H),""))</f>
        <v/>
      </c>
      <c r="F45" s="2" t="str">
        <f>IF($A45="","",IFERROR(AVERAGEIF('2.4 - Bewertung'!$D:$D,$A45,'2.4 - Bewertung'!I:I),""))</f>
        <v/>
      </c>
      <c r="G45" s="2" t="str">
        <f>IF($A45="","",IFERROR(AVERAGEIF('2.4 - Bewertung'!$D:$D,$A45,'2.4 - Bewertung'!J:J),""))</f>
        <v/>
      </c>
      <c r="H45" s="2" t="str">
        <f>IF($A45="","",IFERROR(AVERAGEIF('2.4 - Bewertung'!$D:$D,$A45,'2.4 - Bewertung'!K:K),""))</f>
        <v/>
      </c>
      <c r="I45" s="2" t="str">
        <f>IF($A45="","",IFERROR(AVERAGEIF('2.4 - Bewertung'!$D:$D,$A45,'2.4 - Bewertung'!L:L),""))</f>
        <v/>
      </c>
      <c r="J45" s="2" t="str">
        <f>IF($A45="","",IFERROR(AVERAGEIF('2.4 - Bewertung'!$D:$D,$A45,'2.4 - Bewertung'!N:N),""))</f>
        <v/>
      </c>
      <c r="K45" s="53"/>
      <c r="L45" s="19">
        <f>IF($A45="","",COUNTIF('2.4 - Bewertung'!$D:$D,$A45))</f>
        <v>0</v>
      </c>
      <c r="M45" s="62" t="e">
        <f>$J45/$N$3*Gewichtung!O12</f>
        <v>#VALUE!</v>
      </c>
      <c r="N45" s="34"/>
    </row>
    <row r="46" spans="1:14" x14ac:dyDescent="0.25">
      <c r="A46" s="70">
        <f>Stammdaten!A50</f>
        <v>0</v>
      </c>
      <c r="B46" s="19">
        <f>IF($A46="","",Stammdaten!B50)</f>
        <v>0</v>
      </c>
      <c r="C46" s="20" t="str">
        <f>IF($A46="","",IFERROR(AVERAGEIF('2.4 - Bewertung'!$D:$D,$A46,'2.4 - Bewertung'!F:F),""))</f>
        <v/>
      </c>
      <c r="D46" s="25" t="str">
        <f>IF($A46="","",IFERROR(AVERAGEIF('2.4 - Bewertung'!$D:$D,$A46,'2.4 - Bewertung'!G:G),""))</f>
        <v/>
      </c>
      <c r="E46" s="2" t="str">
        <f>IF($A46="","",IFERROR(AVERAGEIF('2.4 - Bewertung'!$D:$D,$A46,'2.4 - Bewertung'!H:H),""))</f>
        <v/>
      </c>
      <c r="F46" s="2" t="str">
        <f>IF($A46="","",IFERROR(AVERAGEIF('2.4 - Bewertung'!$D:$D,$A46,'2.4 - Bewertung'!I:I),""))</f>
        <v/>
      </c>
      <c r="G46" s="2" t="str">
        <f>IF($A46="","",IFERROR(AVERAGEIF('2.4 - Bewertung'!$D:$D,$A46,'2.4 - Bewertung'!J:J),""))</f>
        <v/>
      </c>
      <c r="H46" s="2" t="str">
        <f>IF($A46="","",IFERROR(AVERAGEIF('2.4 - Bewertung'!$D:$D,$A46,'2.4 - Bewertung'!K:K),""))</f>
        <v/>
      </c>
      <c r="I46" s="2" t="str">
        <f>IF($A46="","",IFERROR(AVERAGEIF('2.4 - Bewertung'!$D:$D,$A46,'2.4 - Bewertung'!L:L),""))</f>
        <v/>
      </c>
      <c r="J46" s="2" t="str">
        <f>IF($A46="","",IFERROR(AVERAGEIF('2.4 - Bewertung'!$D:$D,$A46,'2.4 - Bewertung'!N:N),""))</f>
        <v/>
      </c>
      <c r="K46" s="53"/>
      <c r="L46" s="19">
        <f>IF($A46="","",COUNTIF('2.4 - Bewertung'!$D:$D,$A46))</f>
        <v>0</v>
      </c>
      <c r="M46" s="62" t="e">
        <f>$J46/$N$3*Gewichtung!O12</f>
        <v>#VALUE!</v>
      </c>
      <c r="N46" s="34"/>
    </row>
    <row r="47" spans="1:14" x14ac:dyDescent="0.25">
      <c r="A47" s="27">
        <f>Stammdaten!A51</f>
        <v>0</v>
      </c>
      <c r="B47" s="19">
        <f>IF($A47="","",Stammdaten!B51)</f>
        <v>0</v>
      </c>
      <c r="C47" s="20" t="str">
        <f>IF($A47="","",IFERROR(AVERAGEIF('2.4 - Bewertung'!$D:$D,$A47,'2.4 - Bewertung'!F:F),""))</f>
        <v/>
      </c>
      <c r="D47" s="25" t="str">
        <f>IF($A47="","",IFERROR(AVERAGEIF('2.4 - Bewertung'!$D:$D,$A47,'2.4 - Bewertung'!G:G),""))</f>
        <v/>
      </c>
      <c r="E47" s="2" t="str">
        <f>IF($A47="","",IFERROR(AVERAGEIF('2.4 - Bewertung'!$D:$D,$A47,'2.4 - Bewertung'!H:H),""))</f>
        <v/>
      </c>
      <c r="F47" s="2" t="str">
        <f>IF($A47="","",IFERROR(AVERAGEIF('2.4 - Bewertung'!$D:$D,$A47,'2.4 - Bewertung'!I:I),""))</f>
        <v/>
      </c>
      <c r="G47" s="2" t="str">
        <f>IF($A47="","",IFERROR(AVERAGEIF('2.4 - Bewertung'!$D:$D,$A47,'2.4 - Bewertung'!J:J),""))</f>
        <v/>
      </c>
      <c r="H47" s="2" t="str">
        <f>IF($A47="","",IFERROR(AVERAGEIF('2.4 - Bewertung'!$D:$D,$A47,'2.4 - Bewertung'!K:K),""))</f>
        <v/>
      </c>
      <c r="I47" s="2" t="str">
        <f>IF($A47="","",IFERROR(AVERAGEIF('2.4 - Bewertung'!$D:$D,$A47,'2.4 - Bewertung'!L:L),""))</f>
        <v/>
      </c>
      <c r="J47" s="2" t="str">
        <f>IF($A47="","",IFERROR(AVERAGEIF('2.4 - Bewertung'!$D:$D,$A47,'2.4 - Bewertung'!N:N),""))</f>
        <v/>
      </c>
      <c r="K47" s="53"/>
      <c r="L47" s="19">
        <f>IF($A47="","",COUNTIF('2.4 - Bewertung'!$D:$D,$A47))</f>
        <v>0</v>
      </c>
      <c r="M47" s="62" t="e">
        <f>$J47/$N$3*Gewichtung!O12</f>
        <v>#VALUE!</v>
      </c>
      <c r="N47" s="34"/>
    </row>
    <row r="48" spans="1:14" x14ac:dyDescent="0.25">
      <c r="A48" s="70">
        <f>Stammdaten!A52</f>
        <v>0</v>
      </c>
      <c r="B48" s="19">
        <f>IF($A48="","",Stammdaten!B52)</f>
        <v>0</v>
      </c>
      <c r="C48" s="20" t="str">
        <f>IF($A48="","",IFERROR(AVERAGEIF('2.4 - Bewertung'!$D:$D,$A48,'2.4 - Bewertung'!F:F),""))</f>
        <v/>
      </c>
      <c r="D48" s="25" t="str">
        <f>IF($A48="","",IFERROR(AVERAGEIF('2.4 - Bewertung'!$D:$D,$A48,'2.4 - Bewertung'!G:G),""))</f>
        <v/>
      </c>
      <c r="E48" s="2" t="str">
        <f>IF($A48="","",IFERROR(AVERAGEIF('2.4 - Bewertung'!$D:$D,$A48,'2.4 - Bewertung'!H:H),""))</f>
        <v/>
      </c>
      <c r="F48" s="2" t="str">
        <f>IF($A48="","",IFERROR(AVERAGEIF('2.4 - Bewertung'!$D:$D,$A48,'2.4 - Bewertung'!I:I),""))</f>
        <v/>
      </c>
      <c r="G48" s="2" t="str">
        <f>IF($A48="","",IFERROR(AVERAGEIF('2.4 - Bewertung'!$D:$D,$A48,'2.4 - Bewertung'!J:J),""))</f>
        <v/>
      </c>
      <c r="H48" s="2" t="str">
        <f>IF($A48="","",IFERROR(AVERAGEIF('2.4 - Bewertung'!$D:$D,$A48,'2.4 - Bewertung'!K:K),""))</f>
        <v/>
      </c>
      <c r="I48" s="2" t="str">
        <f>IF($A48="","",IFERROR(AVERAGEIF('2.4 - Bewertung'!$D:$D,$A48,'2.4 - Bewertung'!L:L),""))</f>
        <v/>
      </c>
      <c r="J48" s="2" t="str">
        <f>IF($A48="","",IFERROR(AVERAGEIF('2.4 - Bewertung'!$D:$D,$A48,'2.4 - Bewertung'!N:N),""))</f>
        <v/>
      </c>
      <c r="K48" s="53"/>
      <c r="L48" s="19">
        <f>IF($A48="","",COUNTIF('2.4 - Bewertung'!$D:$D,$A48))</f>
        <v>0</v>
      </c>
      <c r="M48" s="62" t="e">
        <f>$J48/$N$3*Gewichtung!O12</f>
        <v>#VALUE!</v>
      </c>
      <c r="N48" s="34"/>
    </row>
    <row r="49" spans="1:14" x14ac:dyDescent="0.25">
      <c r="A49" s="70">
        <f>Stammdaten!A53</f>
        <v>0</v>
      </c>
      <c r="B49" s="26">
        <f>IF($A49="","",Stammdaten!B53)</f>
        <v>0</v>
      </c>
      <c r="C49" s="20" t="str">
        <f>IF($A49="","",IFERROR(AVERAGEIF('2.4 - Bewertung'!$D:$D,$A49,'2.4 - Bewertung'!F:F),""))</f>
        <v/>
      </c>
      <c r="D49" s="25" t="str">
        <f>IF($A49="","",IFERROR(AVERAGEIF('2.4 - Bewertung'!$D:$D,$A49,'2.4 - Bewertung'!G:G),""))</f>
        <v/>
      </c>
      <c r="E49" s="2" t="str">
        <f>IF($A49="","",IFERROR(AVERAGEIF('2.4 - Bewertung'!$D:$D,$A49,'2.4 - Bewertung'!H:H),""))</f>
        <v/>
      </c>
      <c r="F49" s="2" t="str">
        <f>IF($A49="","",IFERROR(AVERAGEIF('2.4 - Bewertung'!$D:$D,$A49,'2.4 - Bewertung'!I:I),""))</f>
        <v/>
      </c>
      <c r="G49" s="2" t="str">
        <f>IF($A49="","",IFERROR(AVERAGEIF('2.4 - Bewertung'!$D:$D,$A49,'2.4 - Bewertung'!J:J),""))</f>
        <v/>
      </c>
      <c r="H49" s="2" t="str">
        <f>IF($A49="","",IFERROR(AVERAGEIF('2.4 - Bewertung'!$D:$D,$A49,'2.4 - Bewertung'!K:K),""))</f>
        <v/>
      </c>
      <c r="I49" s="2" t="str">
        <f>IF($A49="","",IFERROR(AVERAGEIF('2.4 - Bewertung'!$D:$D,$A49,'2.4 - Bewertung'!L:L),""))</f>
        <v/>
      </c>
      <c r="J49" s="2" t="str">
        <f>IF($A49="","",IFERROR(AVERAGEIF('2.4 - Bewertung'!$D:$D,$A49,'2.4 - Bewertung'!N:N),""))</f>
        <v/>
      </c>
      <c r="K49" s="53"/>
      <c r="L49" s="19">
        <f>IF($A49="","",COUNTIF('2.4 - Bewertung'!$D:$D,$A49))</f>
        <v>0</v>
      </c>
      <c r="M49" s="62" t="e">
        <f>$J49/$N$3*Gewichtung!O12</f>
        <v>#VALUE!</v>
      </c>
      <c r="N49" s="34"/>
    </row>
    <row r="50" spans="1:14" x14ac:dyDescent="0.25">
      <c r="A50" s="70">
        <f>Stammdaten!A54</f>
        <v>0</v>
      </c>
      <c r="B50" s="19">
        <f>IF($A50="","",Stammdaten!B54)</f>
        <v>0</v>
      </c>
      <c r="C50" s="20" t="str">
        <f>IF($A50="","",IFERROR(AVERAGEIF('2.4 - Bewertung'!$D:$D,$A50,'2.4 - Bewertung'!F:F),""))</f>
        <v/>
      </c>
      <c r="D50" s="25" t="str">
        <f>IF($A50="","",IFERROR(AVERAGEIF('2.4 - Bewertung'!$D:$D,$A50,'2.4 - Bewertung'!G:G),""))</f>
        <v/>
      </c>
      <c r="E50" s="2" t="str">
        <f>IF($A50="","",IFERROR(AVERAGEIF('2.4 - Bewertung'!$D:$D,$A50,'2.4 - Bewertung'!H:H),""))</f>
        <v/>
      </c>
      <c r="F50" s="2" t="str">
        <f>IF($A50="","",IFERROR(AVERAGEIF('2.4 - Bewertung'!$D:$D,$A50,'2.4 - Bewertung'!I:I),""))</f>
        <v/>
      </c>
      <c r="G50" s="2" t="str">
        <f>IF($A50="","",IFERROR(AVERAGEIF('2.4 - Bewertung'!$D:$D,$A50,'2.4 - Bewertung'!J:J),""))</f>
        <v/>
      </c>
      <c r="H50" s="2" t="str">
        <f>IF($A50="","",IFERROR(AVERAGEIF('2.4 - Bewertung'!$D:$D,$A50,'2.4 - Bewertung'!K:K),""))</f>
        <v/>
      </c>
      <c r="I50" s="2" t="str">
        <f>IF($A50="","",IFERROR(AVERAGEIF('2.4 - Bewertung'!$D:$D,$A50,'2.4 - Bewertung'!L:L),""))</f>
        <v/>
      </c>
      <c r="J50" s="2" t="str">
        <f>IF($A50="","",IFERROR(AVERAGEIF('2.4 - Bewertung'!$D:$D,$A50,'2.4 - Bewertung'!N:N),""))</f>
        <v/>
      </c>
      <c r="K50" s="53"/>
      <c r="L50" s="19">
        <f>IF($A50="","",COUNTIF('2.4 - Bewertung'!$D:$D,$A50))</f>
        <v>0</v>
      </c>
      <c r="M50" s="62" t="e">
        <f>$J50/$N$3*Gewichtung!O12</f>
        <v>#VALUE!</v>
      </c>
      <c r="N50" s="34"/>
    </row>
    <row r="51" spans="1:14" x14ac:dyDescent="0.25">
      <c r="A51" s="27">
        <f>Stammdaten!A55</f>
        <v>0</v>
      </c>
      <c r="B51" s="19">
        <f>IF($A51="","",Stammdaten!B55)</f>
        <v>0</v>
      </c>
      <c r="C51" s="20" t="str">
        <f>IF($A51="","",IFERROR(AVERAGEIF('2.4 - Bewertung'!$D:$D,$A51,'2.4 - Bewertung'!F:F),""))</f>
        <v/>
      </c>
      <c r="D51" s="25" t="str">
        <f>IF($A51="","",IFERROR(AVERAGEIF('2.4 - Bewertung'!$D:$D,$A51,'2.4 - Bewertung'!G:G),""))</f>
        <v/>
      </c>
      <c r="E51" s="2" t="str">
        <f>IF($A51="","",IFERROR(AVERAGEIF('2.4 - Bewertung'!$D:$D,$A51,'2.4 - Bewertung'!H:H),""))</f>
        <v/>
      </c>
      <c r="F51" s="2" t="str">
        <f>IF($A51="","",IFERROR(AVERAGEIF('2.4 - Bewertung'!$D:$D,$A51,'2.4 - Bewertung'!I:I),""))</f>
        <v/>
      </c>
      <c r="G51" s="2" t="str">
        <f>IF($A51="","",IFERROR(AVERAGEIF('2.4 - Bewertung'!$D:$D,$A51,'2.4 - Bewertung'!J:J),""))</f>
        <v/>
      </c>
      <c r="H51" s="2" t="str">
        <f>IF($A51="","",IFERROR(AVERAGEIF('2.4 - Bewertung'!$D:$D,$A51,'2.4 - Bewertung'!K:K),""))</f>
        <v/>
      </c>
      <c r="I51" s="2" t="str">
        <f>IF($A51="","",IFERROR(AVERAGEIF('2.4 - Bewertung'!$D:$D,$A51,'2.4 - Bewertung'!L:L),""))</f>
        <v/>
      </c>
      <c r="J51" s="2" t="str">
        <f>IF($A51="","",IFERROR(AVERAGEIF('2.4 - Bewertung'!$D:$D,$A51,'2.4 - Bewertung'!N:N),""))</f>
        <v/>
      </c>
      <c r="K51" s="53"/>
      <c r="L51" s="19">
        <f>IF($A51="","",COUNTIF('2.4 - Bewertung'!$D:$D,$A51))</f>
        <v>0</v>
      </c>
      <c r="M51" s="62" t="e">
        <f>$J51/$N$3*Gewichtung!O12</f>
        <v>#VALUE!</v>
      </c>
      <c r="N51" s="34"/>
    </row>
    <row r="52" spans="1:14" x14ac:dyDescent="0.25">
      <c r="A52" s="70">
        <f>Stammdaten!A56</f>
        <v>0</v>
      </c>
      <c r="B52" s="19">
        <f>IF($A52="","",Stammdaten!B56)</f>
        <v>0</v>
      </c>
      <c r="C52" s="20" t="str">
        <f>IF($A52="","",IFERROR(AVERAGEIF('2.4 - Bewertung'!$D:$D,$A52,'2.4 - Bewertung'!F:F),""))</f>
        <v/>
      </c>
      <c r="D52" s="25" t="str">
        <f>IF($A52="","",IFERROR(AVERAGEIF('2.4 - Bewertung'!$D:$D,$A52,'2.4 - Bewertung'!G:G),""))</f>
        <v/>
      </c>
      <c r="E52" s="2" t="str">
        <f>IF($A52="","",IFERROR(AVERAGEIF('2.4 - Bewertung'!$D:$D,$A52,'2.4 - Bewertung'!H:H),""))</f>
        <v/>
      </c>
      <c r="F52" s="2" t="str">
        <f>IF($A52="","",IFERROR(AVERAGEIF('2.4 - Bewertung'!$D:$D,$A52,'2.4 - Bewertung'!I:I),""))</f>
        <v/>
      </c>
      <c r="G52" s="2" t="str">
        <f>IF($A52="","",IFERROR(AVERAGEIF('2.4 - Bewertung'!$D:$D,$A52,'2.4 - Bewertung'!J:J),""))</f>
        <v/>
      </c>
      <c r="H52" s="2" t="str">
        <f>IF($A52="","",IFERROR(AVERAGEIF('2.4 - Bewertung'!$D:$D,$A52,'2.4 - Bewertung'!K:K),""))</f>
        <v/>
      </c>
      <c r="I52" s="2" t="str">
        <f>IF($A52="","",IFERROR(AVERAGEIF('2.4 - Bewertung'!$D:$D,$A52,'2.4 - Bewertung'!L:L),""))</f>
        <v/>
      </c>
      <c r="J52" s="2" t="str">
        <f>IF($A52="","",IFERROR(AVERAGEIF('2.4 - Bewertung'!$D:$D,$A52,'2.4 - Bewertung'!N:N),""))</f>
        <v/>
      </c>
      <c r="K52" s="53"/>
      <c r="L52" s="19">
        <f>IF($A52="","",COUNTIF('2.4 - Bewertung'!$D:$D,$A52))</f>
        <v>0</v>
      </c>
      <c r="M52" s="62" t="e">
        <f>$J52/$N$3*Gewichtung!O12</f>
        <v>#VALUE!</v>
      </c>
      <c r="N52" s="34"/>
    </row>
    <row r="53" spans="1:14" x14ac:dyDescent="0.25">
      <c r="A53" s="70">
        <f>Stammdaten!A57</f>
        <v>0</v>
      </c>
      <c r="B53" s="26">
        <f>IF($A53="","",Stammdaten!B57)</f>
        <v>0</v>
      </c>
      <c r="C53" s="20" t="str">
        <f>IF($A53="","",IFERROR(AVERAGEIF('2.4 - Bewertung'!$D:$D,$A53,'2.4 - Bewertung'!F:F),""))</f>
        <v/>
      </c>
      <c r="D53" s="25" t="str">
        <f>IF($A53="","",IFERROR(AVERAGEIF('2.4 - Bewertung'!$D:$D,$A53,'2.4 - Bewertung'!G:G),""))</f>
        <v/>
      </c>
      <c r="E53" s="2" t="str">
        <f>IF($A53="","",IFERROR(AVERAGEIF('2.4 - Bewertung'!$D:$D,$A53,'2.4 - Bewertung'!H:H),""))</f>
        <v/>
      </c>
      <c r="F53" s="2" t="str">
        <f>IF($A53="","",IFERROR(AVERAGEIF('2.4 - Bewertung'!$D:$D,$A53,'2.4 - Bewertung'!I:I),""))</f>
        <v/>
      </c>
      <c r="G53" s="2" t="str">
        <f>IF($A53="","",IFERROR(AVERAGEIF('2.4 - Bewertung'!$D:$D,$A53,'2.4 - Bewertung'!J:J),""))</f>
        <v/>
      </c>
      <c r="H53" s="2" t="str">
        <f>IF($A53="","",IFERROR(AVERAGEIF('2.4 - Bewertung'!$D:$D,$A53,'2.4 - Bewertung'!K:K),""))</f>
        <v/>
      </c>
      <c r="I53" s="2" t="str">
        <f>IF($A53="","",IFERROR(AVERAGEIF('2.4 - Bewertung'!$D:$D,$A53,'2.4 - Bewertung'!L:L),""))</f>
        <v/>
      </c>
      <c r="J53" s="2" t="str">
        <f>IF($A53="","",IFERROR(AVERAGEIF('2.4 - Bewertung'!$D:$D,$A53,'2.4 - Bewertung'!N:N),""))</f>
        <v/>
      </c>
      <c r="K53" s="53"/>
      <c r="L53" s="59">
        <f>IF($A53="","",COUNTIF('2.4 - Bewertung'!$D:$D,$A53))</f>
        <v>0</v>
      </c>
      <c r="M53" s="62" t="e">
        <f>$J53/$N$3*Gewichtung!O12</f>
        <v>#VALUE!</v>
      </c>
      <c r="N53" s="34"/>
    </row>
  </sheetData>
  <sheetProtection algorithmName="SHA-512" hashValue="vGwisGj8vjdZTsFSdaxzaBCSc3ozUm9BdB8iSnRu38VQ8cazTQmvNGrWM4fhh8hTGqEW5ilWLW4B7pyF60mENA==" saltValue="y3/leX/LeaHPYLP+Fkw9PQ==" spinCount="100000" sheet="1" objects="1" scenarios="1"/>
  <mergeCells count="1">
    <mergeCell ref="A1:J1"/>
  </mergeCells>
  <conditionalFormatting sqref="C4:K8 K9:K13 C9:J53">
    <cfRule type="colorScale" priority="3">
      <colorScale>
        <cfvo type="num" val="0"/>
        <cfvo type="num" val="1"/>
        <cfvo type="num" val="2"/>
        <color rgb="FFF8696B"/>
        <color rgb="FFFFEB84"/>
        <color rgb="FF63BE7B"/>
      </colorScale>
    </cfRule>
  </conditionalFormatting>
  <conditionalFormatting sqref="M4:M53">
    <cfRule type="colorScale" priority="1">
      <colorScale>
        <cfvo type="num" val="0"/>
        <cfvo type="percentile" val="50"/>
        <cfvo type="num" val="20"/>
        <color rgb="FFF8696B"/>
        <color rgb="FFFFEB84"/>
        <color rgb="FF63BE7B"/>
      </colorScale>
    </cfRule>
  </conditionalFormatting>
  <pageMargins left="0.75" right="0.75" top="1" bottom="1" header="0.5" footer="0.5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A7DAC-FB41-426E-A4FD-5A4763BDC666}">
  <dimension ref="A1:J32"/>
  <sheetViews>
    <sheetView tabSelected="1" workbookViewId="0">
      <selection activeCell="G21" sqref="G21"/>
    </sheetView>
  </sheetViews>
  <sheetFormatPr baseColWidth="10" defaultColWidth="11.42578125" defaultRowHeight="12.75" x14ac:dyDescent="0.2"/>
  <cols>
    <col min="1" max="1" width="10.140625" style="9" customWidth="1"/>
    <col min="2" max="2" width="20" style="9" customWidth="1"/>
    <col min="3" max="6" width="17.7109375" style="9" customWidth="1"/>
    <col min="7" max="7" width="20" style="9" customWidth="1"/>
    <col min="8" max="12" width="17.7109375" style="9" customWidth="1"/>
    <col min="13" max="16384" width="11.42578125" style="9"/>
  </cols>
  <sheetData>
    <row r="1" spans="1:10" ht="17.25" x14ac:dyDescent="0.3">
      <c r="A1" s="92" t="s">
        <v>51</v>
      </c>
      <c r="B1" s="93"/>
      <c r="C1" s="93"/>
      <c r="D1" s="83"/>
      <c r="E1" s="83"/>
      <c r="F1" s="83"/>
    </row>
    <row r="3" spans="1:10" ht="13.5" thickBot="1" x14ac:dyDescent="0.25"/>
    <row r="4" spans="1:10" ht="15" x14ac:dyDescent="0.25">
      <c r="B4" s="94" t="s">
        <v>52</v>
      </c>
      <c r="C4" s="99"/>
      <c r="D4" s="99"/>
      <c r="E4" s="100"/>
      <c r="G4" s="94" t="s">
        <v>53</v>
      </c>
      <c r="H4" s="95"/>
      <c r="I4" s="95"/>
      <c r="J4" s="96"/>
    </row>
    <row r="5" spans="1:10" x14ac:dyDescent="0.2">
      <c r="B5" s="78" t="s">
        <v>10</v>
      </c>
      <c r="C5" s="44"/>
      <c r="D5" s="44"/>
      <c r="E5" s="40">
        <f>Gewichtung!C12</f>
        <v>40</v>
      </c>
      <c r="G5" s="78" t="s">
        <v>10</v>
      </c>
      <c r="H5" s="44"/>
      <c r="I5" s="44"/>
      <c r="J5" s="40">
        <f>Gewichtung!F12</f>
        <v>10</v>
      </c>
    </row>
    <row r="6" spans="1:10" x14ac:dyDescent="0.2">
      <c r="B6" s="13"/>
      <c r="C6" s="44"/>
      <c r="D6" s="44"/>
      <c r="E6" s="12"/>
      <c r="G6" s="13"/>
      <c r="H6" s="44"/>
      <c r="I6" s="44"/>
      <c r="J6" s="12"/>
    </row>
    <row r="7" spans="1:10" x14ac:dyDescent="0.2">
      <c r="B7" s="78" t="s">
        <v>54</v>
      </c>
      <c r="C7" s="44"/>
      <c r="D7" s="66"/>
      <c r="E7" s="12"/>
      <c r="G7" s="78" t="s">
        <v>55</v>
      </c>
      <c r="H7" s="50"/>
      <c r="I7" s="49" t="str">
        <f>VLOOKUP(H7,Hilfsbereich!B4:C53,2,FALSE)</f>
        <v/>
      </c>
      <c r="J7" s="12"/>
    </row>
    <row r="8" spans="1:10" x14ac:dyDescent="0.2">
      <c r="B8" s="78" t="s">
        <v>55</v>
      </c>
      <c r="C8" s="44"/>
      <c r="D8" s="66"/>
      <c r="E8" s="12"/>
      <c r="G8" s="78" t="s">
        <v>56</v>
      </c>
      <c r="H8" s="44"/>
      <c r="I8" s="49">
        <f>'2.1 - Auswertung'!H4</f>
        <v>2</v>
      </c>
      <c r="J8" s="12"/>
    </row>
    <row r="9" spans="1:10" x14ac:dyDescent="0.2">
      <c r="B9" s="13"/>
      <c r="C9" s="44"/>
      <c r="D9" s="47"/>
      <c r="E9" s="12"/>
      <c r="G9" s="13"/>
      <c r="H9" s="44"/>
      <c r="I9" s="44"/>
      <c r="J9" s="12"/>
    </row>
    <row r="10" spans="1:10" ht="13.5" thickBot="1" x14ac:dyDescent="0.25">
      <c r="B10" s="11"/>
      <c r="C10" s="48"/>
      <c r="D10" s="10" t="e">
        <f>D7/D8</f>
        <v>#DIV/0!</v>
      </c>
      <c r="E10" s="46" t="e">
        <f>E5*D10</f>
        <v>#DIV/0!</v>
      </c>
      <c r="G10" s="11"/>
      <c r="H10" s="48"/>
      <c r="I10" s="10" t="e">
        <f>I7/I8</f>
        <v>#VALUE!</v>
      </c>
      <c r="J10" s="46" t="e">
        <f>J5*I10</f>
        <v>#VALUE!</v>
      </c>
    </row>
    <row r="12" spans="1:10" ht="13.5" thickBot="1" x14ac:dyDescent="0.25"/>
    <row r="13" spans="1:10" ht="15" x14ac:dyDescent="0.25">
      <c r="B13" s="94" t="s">
        <v>57</v>
      </c>
      <c r="C13" s="95"/>
      <c r="D13" s="95"/>
      <c r="E13" s="96"/>
      <c r="G13" s="94" t="s">
        <v>58</v>
      </c>
      <c r="H13" s="101"/>
      <c r="I13" s="101"/>
      <c r="J13" s="102"/>
    </row>
    <row r="14" spans="1:10" x14ac:dyDescent="0.2">
      <c r="B14" s="78" t="s">
        <v>10</v>
      </c>
      <c r="C14" s="44"/>
      <c r="D14" s="44"/>
      <c r="E14" s="40">
        <f>Gewichtung!I12</f>
        <v>15</v>
      </c>
      <c r="G14" s="78" t="s">
        <v>10</v>
      </c>
      <c r="H14" s="44"/>
      <c r="I14" s="44"/>
      <c r="J14" s="40">
        <f>Gewichtung!L12</f>
        <v>15</v>
      </c>
    </row>
    <row r="15" spans="1:10" x14ac:dyDescent="0.2">
      <c r="B15" s="13"/>
      <c r="C15" s="44"/>
      <c r="D15" s="44"/>
      <c r="E15" s="12"/>
      <c r="G15" s="13"/>
      <c r="H15" s="44"/>
      <c r="I15" s="44"/>
      <c r="J15" s="12"/>
    </row>
    <row r="16" spans="1:10" x14ac:dyDescent="0.2">
      <c r="B16" s="78" t="s">
        <v>55</v>
      </c>
      <c r="C16" s="71"/>
      <c r="D16" s="49" t="str">
        <f>VLOOKUP(C16,Hilfsbereich!E4:F53,2,FALSE)</f>
        <v/>
      </c>
      <c r="E16" s="12"/>
      <c r="G16" s="78" t="s">
        <v>55</v>
      </c>
      <c r="H16" s="50"/>
      <c r="I16" s="49" t="str">
        <f>VLOOKUP(H16,Hilfsbereich!H4:I53,2,FALSE)</f>
        <v/>
      </c>
      <c r="J16" s="12"/>
    </row>
    <row r="17" spans="2:10" x14ac:dyDescent="0.2">
      <c r="B17" s="78" t="s">
        <v>56</v>
      </c>
      <c r="C17" s="44"/>
      <c r="D17" s="49">
        <f>'2.2 - Auswertung'!I4</f>
        <v>2</v>
      </c>
      <c r="E17" s="12"/>
      <c r="G17" s="78" t="s">
        <v>56</v>
      </c>
      <c r="H17" s="44"/>
      <c r="I17" s="49">
        <f>'2.3 - Auswertung'!L4</f>
        <v>2</v>
      </c>
      <c r="J17" s="12"/>
    </row>
    <row r="18" spans="2:10" x14ac:dyDescent="0.2">
      <c r="B18" s="13"/>
      <c r="C18" s="44"/>
      <c r="D18" s="44"/>
      <c r="E18" s="12"/>
      <c r="G18" s="13"/>
      <c r="H18" s="44"/>
      <c r="I18" s="44"/>
      <c r="J18" s="12"/>
    </row>
    <row r="19" spans="2:10" x14ac:dyDescent="0.2">
      <c r="B19" s="11"/>
      <c r="C19" s="48"/>
      <c r="D19" s="10" t="e">
        <f>D16/D17</f>
        <v>#VALUE!</v>
      </c>
      <c r="E19" s="46" t="e">
        <f>E14*D19</f>
        <v>#VALUE!</v>
      </c>
      <c r="G19" s="11"/>
      <c r="H19" s="48"/>
      <c r="I19" s="10" t="e">
        <f>I16/I17</f>
        <v>#VALUE!</v>
      </c>
      <c r="J19" s="46" t="e">
        <f>J14*I19</f>
        <v>#VALUE!</v>
      </c>
    </row>
    <row r="21" spans="2:10" ht="13.5" thickBot="1" x14ac:dyDescent="0.25"/>
    <row r="22" spans="2:10" ht="15" x14ac:dyDescent="0.25">
      <c r="B22" s="94" t="s">
        <v>59</v>
      </c>
      <c r="C22" s="95"/>
      <c r="D22" s="95"/>
      <c r="E22" s="96"/>
    </row>
    <row r="23" spans="2:10" x14ac:dyDescent="0.2">
      <c r="B23" s="78" t="s">
        <v>10</v>
      </c>
      <c r="C23" s="44"/>
      <c r="D23" s="44"/>
      <c r="E23" s="40">
        <f>Gewichtung!O12</f>
        <v>20</v>
      </c>
    </row>
    <row r="24" spans="2:10" x14ac:dyDescent="0.2">
      <c r="B24" s="13"/>
      <c r="C24" s="44"/>
      <c r="D24" s="44"/>
      <c r="E24" s="12"/>
    </row>
    <row r="25" spans="2:10" x14ac:dyDescent="0.2">
      <c r="B25" s="78" t="s">
        <v>55</v>
      </c>
      <c r="C25" s="71"/>
      <c r="D25" s="49" t="str">
        <f>VLOOKUP(C25,Hilfsbereich!K4:L53,2,FALSE)</f>
        <v/>
      </c>
      <c r="E25" s="12"/>
    </row>
    <row r="26" spans="2:10" x14ac:dyDescent="0.2">
      <c r="B26" s="78" t="s">
        <v>56</v>
      </c>
      <c r="C26" s="44"/>
      <c r="D26" s="49">
        <f>'2.4 - Auswertung'!N3</f>
        <v>2</v>
      </c>
      <c r="E26" s="12"/>
    </row>
    <row r="27" spans="2:10" x14ac:dyDescent="0.2">
      <c r="B27" s="13"/>
      <c r="C27" s="44"/>
      <c r="D27" s="44"/>
      <c r="E27" s="12"/>
    </row>
    <row r="28" spans="2:10" x14ac:dyDescent="0.2">
      <c r="B28" s="11"/>
      <c r="C28" s="48"/>
      <c r="D28" s="10" t="e">
        <f>D25/D26</f>
        <v>#VALUE!</v>
      </c>
      <c r="E28" s="46" t="e">
        <f>E23*D28</f>
        <v>#VALUE!</v>
      </c>
    </row>
    <row r="30" spans="2:10" ht="13.5" thickBot="1" x14ac:dyDescent="0.25"/>
    <row r="31" spans="2:10" ht="15.75" thickBot="1" x14ac:dyDescent="0.3">
      <c r="B31" s="97" t="s">
        <v>60</v>
      </c>
      <c r="C31" s="98"/>
      <c r="D31" s="98"/>
      <c r="E31" s="98"/>
      <c r="F31" s="98"/>
      <c r="G31" s="98"/>
      <c r="H31" s="98"/>
      <c r="I31" s="98"/>
      <c r="J31" s="45" t="e">
        <f>E10+J10+E19+J19+E28</f>
        <v>#DIV/0!</v>
      </c>
    </row>
    <row r="32" spans="2:10" x14ac:dyDescent="0.2">
      <c r="J32" s="79"/>
    </row>
  </sheetData>
  <sheetProtection algorithmName="SHA-512" hashValue="6+s6MdLp45zAMbJD5IvSw2bDSUrQABozJN23Xgl9yLLQdhri9mETF87gGi19drkBHH2CAepaCgprG03zi45keA==" saltValue="eyWZcCNgSKe1V0D4+HMRzA==" spinCount="100000" sheet="1" objects="1" scenarios="1"/>
  <mergeCells count="7">
    <mergeCell ref="A1:F1"/>
    <mergeCell ref="B22:E22"/>
    <mergeCell ref="B31:I31"/>
    <mergeCell ref="B4:E4"/>
    <mergeCell ref="G4:J4"/>
    <mergeCell ref="B13:E13"/>
    <mergeCell ref="G13:J13"/>
  </mergeCells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8A222421-A4E9-4559-9D04-0751A2C84603}">
          <x14:formula1>
            <xm:f>'2.1 - Auswertung'!$B$5:$B$54</xm:f>
          </x14:formula1>
          <xm:sqref>H7</xm:sqref>
        </x14:dataValidation>
        <x14:dataValidation type="list" allowBlank="1" showInputMessage="1" showErrorMessage="1" xr:uid="{CAEEEEDA-C6BB-4DF0-B92F-97463D1A5153}">
          <x14:formula1>
            <xm:f>'2.2 - Auswertung'!$B$5:$B$54</xm:f>
          </x14:formula1>
          <xm:sqref>C16</xm:sqref>
        </x14:dataValidation>
        <x14:dataValidation type="list" allowBlank="1" showInputMessage="1" showErrorMessage="1" xr:uid="{EBC645FA-5542-42B1-987E-82025CBB5DA7}">
          <x14:formula1>
            <xm:f>'2.3 - Auswertung'!$B$5:$B$54</xm:f>
          </x14:formula1>
          <xm:sqref>H16</xm:sqref>
        </x14:dataValidation>
        <x14:dataValidation type="list" allowBlank="1" showInputMessage="1" showErrorMessage="1" xr:uid="{B4F0433E-B109-4D7C-8C9A-A9E32D07569B}">
          <x14:formula1>
            <xm:f>'2.4 - Auswertung'!$A$4:$A$53</xm:f>
          </x14:formula1>
          <xm:sqref>C25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9D7BE-BAA3-4898-A5FE-D3C54854802E}">
  <dimension ref="A1:L53"/>
  <sheetViews>
    <sheetView workbookViewId="0">
      <selection activeCell="O14" sqref="O14"/>
    </sheetView>
  </sheetViews>
  <sheetFormatPr baseColWidth="10" defaultColWidth="11.42578125" defaultRowHeight="15" x14ac:dyDescent="0.25"/>
  <sheetData>
    <row r="1" spans="1:12" ht="17.25" x14ac:dyDescent="0.3">
      <c r="A1" s="90" t="s">
        <v>61</v>
      </c>
      <c r="B1" s="90"/>
      <c r="C1" s="90"/>
      <c r="D1" s="90"/>
      <c r="E1" s="90"/>
      <c r="F1" s="90"/>
    </row>
    <row r="3" spans="1:12" ht="18" customHeight="1" x14ac:dyDescent="0.25">
      <c r="B3" s="103" t="s">
        <v>62</v>
      </c>
      <c r="C3" s="104"/>
      <c r="E3" s="103" t="s">
        <v>63</v>
      </c>
      <c r="F3" s="104"/>
      <c r="H3" s="103" t="s">
        <v>64</v>
      </c>
      <c r="I3" s="104"/>
      <c r="K3" s="103" t="s">
        <v>65</v>
      </c>
      <c r="L3" s="104"/>
    </row>
    <row r="4" spans="1:12" x14ac:dyDescent="0.25">
      <c r="B4" s="67">
        <f>'2.1 - Auswertung'!B5</f>
        <v>0</v>
      </c>
      <c r="C4" s="67" t="str">
        <f>'2.1 - Auswertung'!F5</f>
        <v/>
      </c>
      <c r="E4" s="67">
        <f>'2.2 - Auswertung'!B5</f>
        <v>0</v>
      </c>
      <c r="F4" s="67" t="str">
        <f>'2.2 - Auswertung'!G5</f>
        <v/>
      </c>
      <c r="H4" s="67">
        <f>'2.3 - Auswertung'!B5</f>
        <v>0</v>
      </c>
      <c r="I4" s="67" t="str">
        <f>'2.3 - Auswertung'!J5</f>
        <v/>
      </c>
      <c r="K4" s="67">
        <f>'2.4 - Auswertung'!A4</f>
        <v>0</v>
      </c>
      <c r="L4" s="68" t="str">
        <f>'2.4 - Auswertung'!J4</f>
        <v/>
      </c>
    </row>
    <row r="5" spans="1:12" x14ac:dyDescent="0.25">
      <c r="B5" s="67">
        <f>'2.1 - Auswertung'!B6</f>
        <v>0</v>
      </c>
      <c r="C5" s="67" t="str">
        <f>'2.1 - Auswertung'!F6</f>
        <v/>
      </c>
      <c r="E5" s="67">
        <f>'2.2 - Auswertung'!B6</f>
        <v>0</v>
      </c>
      <c r="F5" s="67" t="str">
        <f>'2.2 - Auswertung'!G6</f>
        <v/>
      </c>
      <c r="H5" s="67">
        <f>'2.3 - Auswertung'!B6</f>
        <v>0</v>
      </c>
      <c r="I5" s="67" t="str">
        <f>'2.3 - Auswertung'!J6</f>
        <v/>
      </c>
      <c r="K5" s="67">
        <f>'2.4 - Auswertung'!A5</f>
        <v>0</v>
      </c>
      <c r="L5" s="68" t="str">
        <f>'2.4 - Auswertung'!J5</f>
        <v/>
      </c>
    </row>
    <row r="6" spans="1:12" x14ac:dyDescent="0.25">
      <c r="B6" s="67">
        <f>'2.1 - Auswertung'!B7</f>
        <v>0</v>
      </c>
      <c r="C6" s="67" t="str">
        <f>'2.1 - Auswertung'!F7</f>
        <v/>
      </c>
      <c r="E6" s="67">
        <f>'2.2 - Auswertung'!B7</f>
        <v>0</v>
      </c>
      <c r="F6" s="67" t="str">
        <f>'2.2 - Auswertung'!G7</f>
        <v/>
      </c>
      <c r="H6" s="67">
        <f>'2.3 - Auswertung'!B7</f>
        <v>0</v>
      </c>
      <c r="I6" s="67" t="str">
        <f>'2.3 - Auswertung'!J7</f>
        <v/>
      </c>
      <c r="K6" s="67">
        <f>'2.4 - Auswertung'!A6</f>
        <v>0</v>
      </c>
      <c r="L6" s="68" t="str">
        <f>'2.4 - Auswertung'!J6</f>
        <v/>
      </c>
    </row>
    <row r="7" spans="1:12" x14ac:dyDescent="0.25">
      <c r="B7" s="67">
        <f>'2.1 - Auswertung'!B8</f>
        <v>0</v>
      </c>
      <c r="C7" s="67" t="str">
        <f>'2.1 - Auswertung'!F8</f>
        <v/>
      </c>
      <c r="E7" s="67">
        <f>'2.2 - Auswertung'!B8</f>
        <v>0</v>
      </c>
      <c r="F7" s="67" t="str">
        <f>'2.2 - Auswertung'!G8</f>
        <v/>
      </c>
      <c r="H7" s="67">
        <f>'2.3 - Auswertung'!B8</f>
        <v>0</v>
      </c>
      <c r="I7" s="67" t="str">
        <f>'2.3 - Auswertung'!J8</f>
        <v/>
      </c>
      <c r="K7" s="67">
        <f>'2.4 - Auswertung'!A7</f>
        <v>0</v>
      </c>
      <c r="L7" s="68" t="str">
        <f>'2.4 - Auswertung'!J7</f>
        <v/>
      </c>
    </row>
    <row r="8" spans="1:12" x14ac:dyDescent="0.25">
      <c r="B8" s="67">
        <f>'2.1 - Auswertung'!B9</f>
        <v>0</v>
      </c>
      <c r="C8" s="67" t="str">
        <f>'2.1 - Auswertung'!F9</f>
        <v/>
      </c>
      <c r="E8" s="67">
        <f>'2.2 - Auswertung'!B9</f>
        <v>0</v>
      </c>
      <c r="F8" s="67" t="str">
        <f>'2.2 - Auswertung'!G9</f>
        <v/>
      </c>
      <c r="H8" s="67">
        <f>'2.3 - Auswertung'!B9</f>
        <v>0</v>
      </c>
      <c r="I8" s="67" t="str">
        <f>'2.3 - Auswertung'!J9</f>
        <v/>
      </c>
      <c r="K8" s="67">
        <f>'2.4 - Auswertung'!A8</f>
        <v>0</v>
      </c>
      <c r="L8" s="68" t="str">
        <f>'2.4 - Auswertung'!J8</f>
        <v/>
      </c>
    </row>
    <row r="9" spans="1:12" x14ac:dyDescent="0.25">
      <c r="B9" s="67">
        <f>'2.1 - Auswertung'!B10</f>
        <v>0</v>
      </c>
      <c r="C9" s="67" t="str">
        <f>'2.1 - Auswertung'!F10</f>
        <v/>
      </c>
      <c r="E9" s="67">
        <f>'2.2 - Auswertung'!B10</f>
        <v>0</v>
      </c>
      <c r="F9" s="67" t="str">
        <f>'2.2 - Auswertung'!G10</f>
        <v/>
      </c>
      <c r="H9" s="67">
        <f>'2.3 - Auswertung'!B10</f>
        <v>0</v>
      </c>
      <c r="I9" s="67" t="str">
        <f>'2.3 - Auswertung'!J10</f>
        <v/>
      </c>
      <c r="K9" s="67">
        <f>'2.4 - Auswertung'!A9</f>
        <v>0</v>
      </c>
      <c r="L9" s="68" t="str">
        <f>'2.4 - Auswertung'!J9</f>
        <v/>
      </c>
    </row>
    <row r="10" spans="1:12" x14ac:dyDescent="0.25">
      <c r="B10" s="67">
        <f>'2.1 - Auswertung'!B11</f>
        <v>0</v>
      </c>
      <c r="C10" s="67" t="str">
        <f>'2.1 - Auswertung'!F11</f>
        <v/>
      </c>
      <c r="E10" s="67">
        <f>'2.2 - Auswertung'!B11</f>
        <v>0</v>
      </c>
      <c r="F10" s="67" t="str">
        <f>'2.2 - Auswertung'!G11</f>
        <v/>
      </c>
      <c r="H10" s="67">
        <f>'2.3 - Auswertung'!B11</f>
        <v>0</v>
      </c>
      <c r="I10" s="67" t="str">
        <f>'2.3 - Auswertung'!J11</f>
        <v/>
      </c>
      <c r="K10" s="67">
        <f>'2.4 - Auswertung'!A10</f>
        <v>0</v>
      </c>
      <c r="L10" s="68" t="str">
        <f>'2.4 - Auswertung'!J10</f>
        <v/>
      </c>
    </row>
    <row r="11" spans="1:12" x14ac:dyDescent="0.25">
      <c r="B11" s="67">
        <f>'2.1 - Auswertung'!B12</f>
        <v>0</v>
      </c>
      <c r="C11" s="67" t="str">
        <f>'2.1 - Auswertung'!F12</f>
        <v/>
      </c>
      <c r="E11" s="67">
        <f>'2.2 - Auswertung'!B12</f>
        <v>0</v>
      </c>
      <c r="F11" s="67" t="str">
        <f>'2.2 - Auswertung'!G12</f>
        <v/>
      </c>
      <c r="H11" s="67">
        <f>'2.3 - Auswertung'!B12</f>
        <v>0</v>
      </c>
      <c r="I11" s="67" t="str">
        <f>'2.3 - Auswertung'!J12</f>
        <v/>
      </c>
      <c r="K11" s="67">
        <f>'2.4 - Auswertung'!A11</f>
        <v>0</v>
      </c>
      <c r="L11" s="68" t="str">
        <f>'2.4 - Auswertung'!J11</f>
        <v/>
      </c>
    </row>
    <row r="12" spans="1:12" x14ac:dyDescent="0.25">
      <c r="B12" s="67">
        <f>'2.1 - Auswertung'!B13</f>
        <v>0</v>
      </c>
      <c r="C12" s="67" t="str">
        <f>'2.1 - Auswertung'!F13</f>
        <v/>
      </c>
      <c r="E12" s="67">
        <f>'2.2 - Auswertung'!B13</f>
        <v>0</v>
      </c>
      <c r="F12" s="67" t="str">
        <f>'2.2 - Auswertung'!G13</f>
        <v/>
      </c>
      <c r="H12" s="67">
        <f>'2.3 - Auswertung'!B13</f>
        <v>0</v>
      </c>
      <c r="I12" s="67" t="str">
        <f>'2.3 - Auswertung'!J13</f>
        <v/>
      </c>
      <c r="K12" s="67">
        <f>'2.4 - Auswertung'!A12</f>
        <v>0</v>
      </c>
      <c r="L12" s="68" t="str">
        <f>'2.4 - Auswertung'!J12</f>
        <v/>
      </c>
    </row>
    <row r="13" spans="1:12" x14ac:dyDescent="0.25">
      <c r="B13" s="67">
        <f>'2.1 - Auswertung'!B14</f>
        <v>0</v>
      </c>
      <c r="C13" s="67" t="str">
        <f>'2.1 - Auswertung'!F14</f>
        <v/>
      </c>
      <c r="E13" s="67">
        <f>'2.2 - Auswertung'!B14</f>
        <v>0</v>
      </c>
      <c r="F13" s="67" t="str">
        <f>'2.2 - Auswertung'!G14</f>
        <v/>
      </c>
      <c r="H13" s="67">
        <f>'2.3 - Auswertung'!B14</f>
        <v>0</v>
      </c>
      <c r="I13" s="67" t="str">
        <f>'2.3 - Auswertung'!J14</f>
        <v/>
      </c>
      <c r="K13" s="67">
        <f>'2.4 - Auswertung'!A13</f>
        <v>0</v>
      </c>
      <c r="L13" s="68" t="str">
        <f>'2.4 - Auswertung'!J13</f>
        <v/>
      </c>
    </row>
    <row r="14" spans="1:12" x14ac:dyDescent="0.25">
      <c r="B14" s="67">
        <f>'2.1 - Auswertung'!B15</f>
        <v>0</v>
      </c>
      <c r="C14" s="67" t="str">
        <f>'2.1 - Auswertung'!F15</f>
        <v/>
      </c>
      <c r="E14" s="67">
        <f>'2.2 - Auswertung'!B15</f>
        <v>0</v>
      </c>
      <c r="F14" s="67" t="str">
        <f>'2.2 - Auswertung'!G15</f>
        <v/>
      </c>
      <c r="H14" s="67">
        <f>'2.3 - Auswertung'!B15</f>
        <v>0</v>
      </c>
      <c r="I14" s="67" t="str">
        <f>'2.3 - Auswertung'!J15</f>
        <v/>
      </c>
      <c r="K14" s="67">
        <f>'2.4 - Auswertung'!A14</f>
        <v>0</v>
      </c>
      <c r="L14" s="68" t="str">
        <f>'2.4 - Auswertung'!J14</f>
        <v/>
      </c>
    </row>
    <row r="15" spans="1:12" x14ac:dyDescent="0.25">
      <c r="B15" s="67">
        <f>'2.1 - Auswertung'!B16</f>
        <v>0</v>
      </c>
      <c r="C15" s="67" t="str">
        <f>'2.1 - Auswertung'!F16</f>
        <v/>
      </c>
      <c r="E15" s="67">
        <f>'2.2 - Auswertung'!B16</f>
        <v>0</v>
      </c>
      <c r="F15" s="67" t="str">
        <f>'2.2 - Auswertung'!G16</f>
        <v/>
      </c>
      <c r="H15" s="67">
        <f>'2.3 - Auswertung'!B16</f>
        <v>0</v>
      </c>
      <c r="I15" s="67" t="str">
        <f>'2.3 - Auswertung'!J16</f>
        <v/>
      </c>
      <c r="K15" s="67">
        <f>'2.4 - Auswertung'!A15</f>
        <v>0</v>
      </c>
      <c r="L15" s="68" t="str">
        <f>'2.4 - Auswertung'!J15</f>
        <v/>
      </c>
    </row>
    <row r="16" spans="1:12" x14ac:dyDescent="0.25">
      <c r="B16" s="67">
        <f>'2.1 - Auswertung'!B17</f>
        <v>0</v>
      </c>
      <c r="C16" s="67" t="str">
        <f>'2.1 - Auswertung'!F17</f>
        <v/>
      </c>
      <c r="E16" s="67">
        <f>'2.2 - Auswertung'!B17</f>
        <v>0</v>
      </c>
      <c r="F16" s="67" t="str">
        <f>'2.2 - Auswertung'!G17</f>
        <v/>
      </c>
      <c r="H16" s="67">
        <f>'2.3 - Auswertung'!B17</f>
        <v>0</v>
      </c>
      <c r="I16" s="67" t="str">
        <f>'2.3 - Auswertung'!J17</f>
        <v/>
      </c>
      <c r="K16" s="67">
        <f>'2.4 - Auswertung'!A16</f>
        <v>0</v>
      </c>
      <c r="L16" s="68" t="str">
        <f>'2.4 - Auswertung'!J16</f>
        <v/>
      </c>
    </row>
    <row r="17" spans="2:12" x14ac:dyDescent="0.25">
      <c r="B17" s="67">
        <f>'2.1 - Auswertung'!B18</f>
        <v>0</v>
      </c>
      <c r="C17" s="67" t="str">
        <f>'2.1 - Auswertung'!F18</f>
        <v/>
      </c>
      <c r="E17" s="67">
        <f>'2.2 - Auswertung'!B18</f>
        <v>0</v>
      </c>
      <c r="F17" s="67" t="str">
        <f>'2.2 - Auswertung'!G18</f>
        <v/>
      </c>
      <c r="H17" s="67">
        <f>'2.3 - Auswertung'!B18</f>
        <v>0</v>
      </c>
      <c r="I17" s="67" t="str">
        <f>'2.3 - Auswertung'!J18</f>
        <v/>
      </c>
      <c r="K17" s="67">
        <f>'2.4 - Auswertung'!A17</f>
        <v>0</v>
      </c>
      <c r="L17" s="68" t="str">
        <f>'2.4 - Auswertung'!J17</f>
        <v/>
      </c>
    </row>
    <row r="18" spans="2:12" x14ac:dyDescent="0.25">
      <c r="B18" s="67">
        <f>'2.1 - Auswertung'!B19</f>
        <v>0</v>
      </c>
      <c r="C18" s="67" t="str">
        <f>'2.1 - Auswertung'!F19</f>
        <v/>
      </c>
      <c r="E18" s="67">
        <f>'2.2 - Auswertung'!B19</f>
        <v>0</v>
      </c>
      <c r="F18" s="67" t="str">
        <f>'2.2 - Auswertung'!G19</f>
        <v/>
      </c>
      <c r="H18" s="67">
        <f>'2.3 - Auswertung'!B19</f>
        <v>0</v>
      </c>
      <c r="I18" s="67" t="str">
        <f>'2.3 - Auswertung'!J19</f>
        <v/>
      </c>
      <c r="K18" s="67">
        <f>'2.4 - Auswertung'!A18</f>
        <v>0</v>
      </c>
      <c r="L18" s="68" t="str">
        <f>'2.4 - Auswertung'!J18</f>
        <v/>
      </c>
    </row>
    <row r="19" spans="2:12" x14ac:dyDescent="0.25">
      <c r="B19" s="67">
        <f>'2.1 - Auswertung'!B20</f>
        <v>0</v>
      </c>
      <c r="C19" s="67" t="str">
        <f>'2.1 - Auswertung'!F20</f>
        <v/>
      </c>
      <c r="E19" s="67">
        <f>'2.2 - Auswertung'!B20</f>
        <v>0</v>
      </c>
      <c r="F19" s="67" t="str">
        <f>'2.2 - Auswertung'!G20</f>
        <v/>
      </c>
      <c r="H19" s="67">
        <f>'2.3 - Auswertung'!B20</f>
        <v>0</v>
      </c>
      <c r="I19" s="67" t="str">
        <f>'2.3 - Auswertung'!J20</f>
        <v/>
      </c>
      <c r="K19" s="67">
        <f>'2.4 - Auswertung'!A19</f>
        <v>0</v>
      </c>
      <c r="L19" s="68" t="str">
        <f>'2.4 - Auswertung'!J19</f>
        <v/>
      </c>
    </row>
    <row r="20" spans="2:12" x14ac:dyDescent="0.25">
      <c r="B20" s="67">
        <f>'2.1 - Auswertung'!B21</f>
        <v>0</v>
      </c>
      <c r="C20" s="67" t="str">
        <f>'2.1 - Auswertung'!F21</f>
        <v/>
      </c>
      <c r="E20" s="67">
        <f>'2.2 - Auswertung'!B21</f>
        <v>0</v>
      </c>
      <c r="F20" s="67" t="str">
        <f>'2.2 - Auswertung'!G21</f>
        <v/>
      </c>
      <c r="H20" s="67">
        <f>'2.3 - Auswertung'!B21</f>
        <v>0</v>
      </c>
      <c r="I20" s="67" t="str">
        <f>'2.3 - Auswertung'!J21</f>
        <v/>
      </c>
      <c r="K20" s="67">
        <f>'2.4 - Auswertung'!A20</f>
        <v>0</v>
      </c>
      <c r="L20" s="68" t="str">
        <f>'2.4 - Auswertung'!J20</f>
        <v/>
      </c>
    </row>
    <row r="21" spans="2:12" x14ac:dyDescent="0.25">
      <c r="B21" s="67">
        <f>'2.1 - Auswertung'!B22</f>
        <v>0</v>
      </c>
      <c r="C21" s="67" t="str">
        <f>'2.1 - Auswertung'!F22</f>
        <v/>
      </c>
      <c r="E21" s="67">
        <f>'2.2 - Auswertung'!B22</f>
        <v>0</v>
      </c>
      <c r="F21" s="67" t="str">
        <f>'2.2 - Auswertung'!G22</f>
        <v/>
      </c>
      <c r="H21" s="67">
        <f>'2.3 - Auswertung'!B22</f>
        <v>0</v>
      </c>
      <c r="I21" s="67" t="str">
        <f>'2.3 - Auswertung'!J22</f>
        <v/>
      </c>
      <c r="K21" s="67">
        <f>'2.4 - Auswertung'!A21</f>
        <v>0</v>
      </c>
      <c r="L21" s="68" t="str">
        <f>'2.4 - Auswertung'!J21</f>
        <v/>
      </c>
    </row>
    <row r="22" spans="2:12" x14ac:dyDescent="0.25">
      <c r="B22" s="67">
        <f>'2.1 - Auswertung'!B23</f>
        <v>0</v>
      </c>
      <c r="C22" s="67" t="str">
        <f>'2.1 - Auswertung'!F23</f>
        <v/>
      </c>
      <c r="E22" s="67">
        <f>'2.2 - Auswertung'!B23</f>
        <v>0</v>
      </c>
      <c r="F22" s="67" t="str">
        <f>'2.2 - Auswertung'!G23</f>
        <v/>
      </c>
      <c r="H22" s="67">
        <f>'2.3 - Auswertung'!B23</f>
        <v>0</v>
      </c>
      <c r="I22" s="67" t="str">
        <f>'2.3 - Auswertung'!J23</f>
        <v/>
      </c>
      <c r="K22" s="67">
        <f>'2.4 - Auswertung'!A22</f>
        <v>0</v>
      </c>
      <c r="L22" s="68" t="str">
        <f>'2.4 - Auswertung'!J22</f>
        <v/>
      </c>
    </row>
    <row r="23" spans="2:12" x14ac:dyDescent="0.25">
      <c r="B23" s="67">
        <f>'2.1 - Auswertung'!B24</f>
        <v>0</v>
      </c>
      <c r="C23" s="67" t="str">
        <f>'2.1 - Auswertung'!F24</f>
        <v/>
      </c>
      <c r="E23" s="67">
        <f>'2.2 - Auswertung'!B24</f>
        <v>0</v>
      </c>
      <c r="F23" s="67" t="str">
        <f>'2.2 - Auswertung'!G24</f>
        <v/>
      </c>
      <c r="H23" s="67">
        <f>'2.3 - Auswertung'!B24</f>
        <v>0</v>
      </c>
      <c r="I23" s="67" t="str">
        <f>'2.3 - Auswertung'!J24</f>
        <v/>
      </c>
      <c r="K23" s="67">
        <f>'2.4 - Auswertung'!A23</f>
        <v>0</v>
      </c>
      <c r="L23" s="68" t="str">
        <f>'2.4 - Auswertung'!J23</f>
        <v/>
      </c>
    </row>
    <row r="24" spans="2:12" x14ac:dyDescent="0.25">
      <c r="B24" s="67">
        <f>'2.1 - Auswertung'!B25</f>
        <v>0</v>
      </c>
      <c r="C24" s="67" t="str">
        <f>'2.1 - Auswertung'!F25</f>
        <v/>
      </c>
      <c r="E24" s="67">
        <f>'2.2 - Auswertung'!B25</f>
        <v>0</v>
      </c>
      <c r="F24" s="67" t="str">
        <f>'2.2 - Auswertung'!G25</f>
        <v/>
      </c>
      <c r="H24" s="67">
        <f>'2.3 - Auswertung'!B25</f>
        <v>0</v>
      </c>
      <c r="I24" s="67" t="str">
        <f>'2.3 - Auswertung'!J25</f>
        <v/>
      </c>
      <c r="K24" s="67">
        <f>'2.4 - Auswertung'!A24</f>
        <v>0</v>
      </c>
      <c r="L24" s="68" t="str">
        <f>'2.4 - Auswertung'!J24</f>
        <v/>
      </c>
    </row>
    <row r="25" spans="2:12" x14ac:dyDescent="0.25">
      <c r="B25" s="67">
        <f>'2.1 - Auswertung'!B26</f>
        <v>0</v>
      </c>
      <c r="C25" s="67" t="str">
        <f>'2.1 - Auswertung'!F26</f>
        <v/>
      </c>
      <c r="E25" s="67">
        <f>'2.2 - Auswertung'!B26</f>
        <v>0</v>
      </c>
      <c r="F25" s="67" t="str">
        <f>'2.2 - Auswertung'!G26</f>
        <v/>
      </c>
      <c r="H25" s="67">
        <f>'2.3 - Auswertung'!B26</f>
        <v>0</v>
      </c>
      <c r="I25" s="67" t="str">
        <f>'2.3 - Auswertung'!J26</f>
        <v/>
      </c>
      <c r="K25" s="67">
        <f>'2.4 - Auswertung'!A25</f>
        <v>0</v>
      </c>
      <c r="L25" s="68" t="str">
        <f>'2.4 - Auswertung'!J25</f>
        <v/>
      </c>
    </row>
    <row r="26" spans="2:12" x14ac:dyDescent="0.25">
      <c r="B26" s="67">
        <f>'2.1 - Auswertung'!B27</f>
        <v>0</v>
      </c>
      <c r="C26" s="67" t="str">
        <f>'2.1 - Auswertung'!F27</f>
        <v/>
      </c>
      <c r="E26" s="67">
        <f>'2.2 - Auswertung'!B27</f>
        <v>0</v>
      </c>
      <c r="F26" s="67" t="str">
        <f>'2.2 - Auswertung'!G27</f>
        <v/>
      </c>
      <c r="H26" s="67">
        <f>'2.3 - Auswertung'!B27</f>
        <v>0</v>
      </c>
      <c r="I26" s="67" t="str">
        <f>'2.3 - Auswertung'!J27</f>
        <v/>
      </c>
      <c r="K26" s="67">
        <f>'2.4 - Auswertung'!A26</f>
        <v>0</v>
      </c>
      <c r="L26" s="68" t="str">
        <f>'2.4 - Auswertung'!J26</f>
        <v/>
      </c>
    </row>
    <row r="27" spans="2:12" x14ac:dyDescent="0.25">
      <c r="B27" s="67">
        <f>'2.1 - Auswertung'!B28</f>
        <v>0</v>
      </c>
      <c r="C27" s="67" t="str">
        <f>'2.1 - Auswertung'!F28</f>
        <v/>
      </c>
      <c r="E27" s="67">
        <f>'2.2 - Auswertung'!B28</f>
        <v>0</v>
      </c>
      <c r="F27" s="67" t="str">
        <f>'2.2 - Auswertung'!G28</f>
        <v/>
      </c>
      <c r="H27" s="67">
        <f>'2.3 - Auswertung'!B28</f>
        <v>0</v>
      </c>
      <c r="I27" s="67" t="str">
        <f>'2.3 - Auswertung'!J28</f>
        <v/>
      </c>
      <c r="K27" s="67">
        <f>'2.4 - Auswertung'!A27</f>
        <v>0</v>
      </c>
      <c r="L27" s="68" t="str">
        <f>'2.4 - Auswertung'!J27</f>
        <v/>
      </c>
    </row>
    <row r="28" spans="2:12" x14ac:dyDescent="0.25">
      <c r="B28" s="67">
        <f>'2.1 - Auswertung'!B29</f>
        <v>0</v>
      </c>
      <c r="C28" s="67" t="str">
        <f>'2.1 - Auswertung'!F29</f>
        <v/>
      </c>
      <c r="E28" s="67">
        <f>'2.2 - Auswertung'!B29</f>
        <v>0</v>
      </c>
      <c r="F28" s="67" t="str">
        <f>'2.2 - Auswertung'!G29</f>
        <v/>
      </c>
      <c r="H28" s="67">
        <f>'2.3 - Auswertung'!B29</f>
        <v>0</v>
      </c>
      <c r="I28" s="67" t="str">
        <f>'2.3 - Auswertung'!J29</f>
        <v/>
      </c>
      <c r="K28" s="67">
        <f>'2.4 - Auswertung'!A28</f>
        <v>0</v>
      </c>
      <c r="L28" s="68" t="str">
        <f>'2.4 - Auswertung'!J28</f>
        <v/>
      </c>
    </row>
    <row r="29" spans="2:12" x14ac:dyDescent="0.25">
      <c r="B29" s="67">
        <f>'2.1 - Auswertung'!B30</f>
        <v>0</v>
      </c>
      <c r="C29" s="67" t="str">
        <f>'2.1 - Auswertung'!F30</f>
        <v/>
      </c>
      <c r="E29" s="67">
        <f>'2.2 - Auswertung'!B30</f>
        <v>0</v>
      </c>
      <c r="F29" s="67" t="str">
        <f>'2.2 - Auswertung'!G30</f>
        <v/>
      </c>
      <c r="H29" s="67">
        <f>'2.3 - Auswertung'!B30</f>
        <v>0</v>
      </c>
      <c r="I29" s="67" t="str">
        <f>'2.3 - Auswertung'!J30</f>
        <v/>
      </c>
      <c r="K29" s="67">
        <f>'2.4 - Auswertung'!A29</f>
        <v>0</v>
      </c>
      <c r="L29" s="68" t="str">
        <f>'2.4 - Auswertung'!J29</f>
        <v/>
      </c>
    </row>
    <row r="30" spans="2:12" x14ac:dyDescent="0.25">
      <c r="B30" s="67">
        <f>'2.1 - Auswertung'!B31</f>
        <v>0</v>
      </c>
      <c r="C30" s="67" t="str">
        <f>'2.1 - Auswertung'!F31</f>
        <v/>
      </c>
      <c r="E30" s="67">
        <f>'2.2 - Auswertung'!B31</f>
        <v>0</v>
      </c>
      <c r="F30" s="67" t="str">
        <f>'2.2 - Auswertung'!G31</f>
        <v/>
      </c>
      <c r="H30" s="67">
        <f>'2.3 - Auswertung'!B31</f>
        <v>0</v>
      </c>
      <c r="I30" s="67" t="str">
        <f>'2.3 - Auswertung'!J31</f>
        <v/>
      </c>
      <c r="K30" s="67">
        <f>'2.4 - Auswertung'!A30</f>
        <v>0</v>
      </c>
      <c r="L30" s="68" t="str">
        <f>'2.4 - Auswertung'!J30</f>
        <v/>
      </c>
    </row>
    <row r="31" spans="2:12" x14ac:dyDescent="0.25">
      <c r="B31" s="67">
        <f>'2.1 - Auswertung'!B32</f>
        <v>0</v>
      </c>
      <c r="C31" s="67" t="str">
        <f>'2.1 - Auswertung'!F32</f>
        <v/>
      </c>
      <c r="E31" s="67">
        <f>'2.2 - Auswertung'!B32</f>
        <v>0</v>
      </c>
      <c r="F31" s="67" t="str">
        <f>'2.2 - Auswertung'!G32</f>
        <v/>
      </c>
      <c r="H31" s="67">
        <f>'2.3 - Auswertung'!B32</f>
        <v>0</v>
      </c>
      <c r="I31" s="67" t="str">
        <f>'2.3 - Auswertung'!J32</f>
        <v/>
      </c>
      <c r="K31" s="67">
        <f>'2.4 - Auswertung'!A31</f>
        <v>0</v>
      </c>
      <c r="L31" s="68" t="str">
        <f>'2.4 - Auswertung'!J31</f>
        <v/>
      </c>
    </row>
    <row r="32" spans="2:12" x14ac:dyDescent="0.25">
      <c r="B32" s="67">
        <f>'2.1 - Auswertung'!B33</f>
        <v>0</v>
      </c>
      <c r="C32" s="67" t="str">
        <f>'2.1 - Auswertung'!F33</f>
        <v/>
      </c>
      <c r="E32" s="67">
        <f>'2.2 - Auswertung'!B33</f>
        <v>0</v>
      </c>
      <c r="F32" s="67" t="str">
        <f>'2.2 - Auswertung'!G33</f>
        <v/>
      </c>
      <c r="H32" s="67">
        <f>'2.3 - Auswertung'!B33</f>
        <v>0</v>
      </c>
      <c r="I32" s="67" t="str">
        <f>'2.3 - Auswertung'!J33</f>
        <v/>
      </c>
      <c r="K32" s="67">
        <f>'2.4 - Auswertung'!A32</f>
        <v>0</v>
      </c>
      <c r="L32" s="68" t="str">
        <f>'2.4 - Auswertung'!J32</f>
        <v/>
      </c>
    </row>
    <row r="33" spans="2:12" x14ac:dyDescent="0.25">
      <c r="B33" s="67">
        <f>'2.1 - Auswertung'!B34</f>
        <v>0</v>
      </c>
      <c r="C33" s="67" t="str">
        <f>'2.1 - Auswertung'!F34</f>
        <v/>
      </c>
      <c r="E33" s="67">
        <f>'2.2 - Auswertung'!B34</f>
        <v>0</v>
      </c>
      <c r="F33" s="67" t="str">
        <f>'2.2 - Auswertung'!G34</f>
        <v/>
      </c>
      <c r="H33" s="67">
        <f>'2.3 - Auswertung'!B34</f>
        <v>0</v>
      </c>
      <c r="I33" s="67" t="str">
        <f>'2.3 - Auswertung'!J34</f>
        <v/>
      </c>
      <c r="K33" s="67">
        <f>'2.4 - Auswertung'!A33</f>
        <v>0</v>
      </c>
      <c r="L33" s="68" t="str">
        <f>'2.4 - Auswertung'!J33</f>
        <v/>
      </c>
    </row>
    <row r="34" spans="2:12" x14ac:dyDescent="0.25">
      <c r="B34" s="67">
        <f>'2.1 - Auswertung'!B35</f>
        <v>0</v>
      </c>
      <c r="C34" s="67" t="str">
        <f>'2.1 - Auswertung'!F35</f>
        <v/>
      </c>
      <c r="E34" s="67">
        <f>'2.2 - Auswertung'!B35</f>
        <v>0</v>
      </c>
      <c r="F34" s="67" t="str">
        <f>'2.2 - Auswertung'!G35</f>
        <v/>
      </c>
      <c r="H34" s="67">
        <f>'2.3 - Auswertung'!B35</f>
        <v>0</v>
      </c>
      <c r="I34" s="67" t="str">
        <f>'2.3 - Auswertung'!J35</f>
        <v/>
      </c>
      <c r="K34" s="67">
        <f>'2.4 - Auswertung'!A34</f>
        <v>0</v>
      </c>
      <c r="L34" s="68" t="str">
        <f>'2.4 - Auswertung'!J34</f>
        <v/>
      </c>
    </row>
    <row r="35" spans="2:12" x14ac:dyDescent="0.25">
      <c r="B35" s="67">
        <f>'2.1 - Auswertung'!B36</f>
        <v>0</v>
      </c>
      <c r="C35" s="67" t="str">
        <f>'2.1 - Auswertung'!F36</f>
        <v/>
      </c>
      <c r="E35" s="67">
        <f>'2.2 - Auswertung'!B36</f>
        <v>0</v>
      </c>
      <c r="F35" s="67" t="str">
        <f>'2.2 - Auswertung'!G36</f>
        <v/>
      </c>
      <c r="H35" s="67">
        <f>'2.3 - Auswertung'!B36</f>
        <v>0</v>
      </c>
      <c r="I35" s="67" t="str">
        <f>'2.3 - Auswertung'!J36</f>
        <v/>
      </c>
      <c r="K35" s="67">
        <f>'2.4 - Auswertung'!A35</f>
        <v>0</v>
      </c>
      <c r="L35" s="68" t="str">
        <f>'2.4 - Auswertung'!J35</f>
        <v/>
      </c>
    </row>
    <row r="36" spans="2:12" x14ac:dyDescent="0.25">
      <c r="B36" s="67">
        <f>'2.1 - Auswertung'!B37</f>
        <v>0</v>
      </c>
      <c r="C36" s="67" t="str">
        <f>'2.1 - Auswertung'!F37</f>
        <v/>
      </c>
      <c r="E36" s="67">
        <f>'2.2 - Auswertung'!B37</f>
        <v>0</v>
      </c>
      <c r="F36" s="67" t="str">
        <f>'2.2 - Auswertung'!G37</f>
        <v/>
      </c>
      <c r="H36" s="67">
        <f>'2.3 - Auswertung'!B37</f>
        <v>0</v>
      </c>
      <c r="I36" s="67" t="str">
        <f>'2.3 - Auswertung'!J37</f>
        <v/>
      </c>
      <c r="K36" s="67">
        <f>'2.4 - Auswertung'!A36</f>
        <v>0</v>
      </c>
      <c r="L36" s="68" t="str">
        <f>'2.4 - Auswertung'!J36</f>
        <v/>
      </c>
    </row>
    <row r="37" spans="2:12" x14ac:dyDescent="0.25">
      <c r="B37" s="67">
        <f>'2.1 - Auswertung'!B38</f>
        <v>0</v>
      </c>
      <c r="C37" s="67" t="str">
        <f>'2.1 - Auswertung'!F38</f>
        <v/>
      </c>
      <c r="E37" s="67">
        <f>'2.2 - Auswertung'!B38</f>
        <v>0</v>
      </c>
      <c r="F37" s="67" t="str">
        <f>'2.2 - Auswertung'!G38</f>
        <v/>
      </c>
      <c r="H37" s="67">
        <f>'2.3 - Auswertung'!B38</f>
        <v>0</v>
      </c>
      <c r="I37" s="67" t="str">
        <f>'2.3 - Auswertung'!J38</f>
        <v/>
      </c>
      <c r="K37" s="67">
        <f>'2.4 - Auswertung'!A37</f>
        <v>0</v>
      </c>
      <c r="L37" s="68" t="str">
        <f>'2.4 - Auswertung'!J37</f>
        <v/>
      </c>
    </row>
    <row r="38" spans="2:12" x14ac:dyDescent="0.25">
      <c r="B38" s="67">
        <f>'2.1 - Auswertung'!B39</f>
        <v>0</v>
      </c>
      <c r="C38" s="67" t="str">
        <f>'2.1 - Auswertung'!F39</f>
        <v/>
      </c>
      <c r="E38" s="67">
        <f>'2.2 - Auswertung'!B39</f>
        <v>0</v>
      </c>
      <c r="F38" s="67" t="str">
        <f>'2.2 - Auswertung'!G39</f>
        <v/>
      </c>
      <c r="H38" s="67">
        <f>'2.3 - Auswertung'!B39</f>
        <v>0</v>
      </c>
      <c r="I38" s="67" t="str">
        <f>'2.3 - Auswertung'!J39</f>
        <v/>
      </c>
      <c r="K38" s="67">
        <f>'2.4 - Auswertung'!A38</f>
        <v>0</v>
      </c>
      <c r="L38" s="68" t="str">
        <f>'2.4 - Auswertung'!J38</f>
        <v/>
      </c>
    </row>
    <row r="39" spans="2:12" x14ac:dyDescent="0.25">
      <c r="B39" s="67">
        <f>'2.1 - Auswertung'!B40</f>
        <v>0</v>
      </c>
      <c r="C39" s="67" t="str">
        <f>'2.1 - Auswertung'!F40</f>
        <v/>
      </c>
      <c r="E39" s="67">
        <f>'2.2 - Auswertung'!B40</f>
        <v>0</v>
      </c>
      <c r="F39" s="67" t="str">
        <f>'2.2 - Auswertung'!G40</f>
        <v/>
      </c>
      <c r="H39" s="67">
        <f>'2.3 - Auswertung'!B40</f>
        <v>0</v>
      </c>
      <c r="I39" s="67" t="str">
        <f>'2.3 - Auswertung'!J40</f>
        <v/>
      </c>
      <c r="K39" s="67">
        <f>'2.4 - Auswertung'!A39</f>
        <v>0</v>
      </c>
      <c r="L39" s="68" t="str">
        <f>'2.4 - Auswertung'!J39</f>
        <v/>
      </c>
    </row>
    <row r="40" spans="2:12" x14ac:dyDescent="0.25">
      <c r="B40" s="67">
        <f>'2.1 - Auswertung'!B41</f>
        <v>0</v>
      </c>
      <c r="C40" s="67" t="str">
        <f>'2.1 - Auswertung'!F41</f>
        <v/>
      </c>
      <c r="E40" s="67">
        <f>'2.2 - Auswertung'!B41</f>
        <v>0</v>
      </c>
      <c r="F40" s="67" t="str">
        <f>'2.2 - Auswertung'!G41</f>
        <v/>
      </c>
      <c r="H40" s="67">
        <f>'2.3 - Auswertung'!B41</f>
        <v>0</v>
      </c>
      <c r="I40" s="67" t="str">
        <f>'2.3 - Auswertung'!J41</f>
        <v/>
      </c>
      <c r="K40" s="67">
        <f>'2.4 - Auswertung'!A40</f>
        <v>0</v>
      </c>
      <c r="L40" s="68" t="str">
        <f>'2.4 - Auswertung'!J40</f>
        <v/>
      </c>
    </row>
    <row r="41" spans="2:12" x14ac:dyDescent="0.25">
      <c r="B41" s="67">
        <f>'2.1 - Auswertung'!B42</f>
        <v>0</v>
      </c>
      <c r="C41" s="67" t="str">
        <f>'2.1 - Auswertung'!F42</f>
        <v/>
      </c>
      <c r="E41" s="67">
        <f>'2.2 - Auswertung'!B42</f>
        <v>0</v>
      </c>
      <c r="F41" s="67" t="str">
        <f>'2.2 - Auswertung'!G42</f>
        <v/>
      </c>
      <c r="H41" s="67">
        <f>'2.3 - Auswertung'!B42</f>
        <v>0</v>
      </c>
      <c r="I41" s="67" t="str">
        <f>'2.3 - Auswertung'!J42</f>
        <v/>
      </c>
      <c r="K41" s="67">
        <f>'2.4 - Auswertung'!A41</f>
        <v>0</v>
      </c>
      <c r="L41" s="68" t="str">
        <f>'2.4 - Auswertung'!J41</f>
        <v/>
      </c>
    </row>
    <row r="42" spans="2:12" x14ac:dyDescent="0.25">
      <c r="B42" s="67">
        <f>'2.1 - Auswertung'!B43</f>
        <v>0</v>
      </c>
      <c r="C42" s="67" t="str">
        <f>'2.1 - Auswertung'!F43</f>
        <v/>
      </c>
      <c r="E42" s="67">
        <f>'2.2 - Auswertung'!B43</f>
        <v>0</v>
      </c>
      <c r="F42" s="67" t="str">
        <f>'2.2 - Auswertung'!G43</f>
        <v/>
      </c>
      <c r="H42" s="67">
        <f>'2.3 - Auswertung'!B43</f>
        <v>0</v>
      </c>
      <c r="I42" s="67" t="str">
        <f>'2.3 - Auswertung'!J43</f>
        <v/>
      </c>
      <c r="K42" s="67">
        <f>'2.4 - Auswertung'!A42</f>
        <v>0</v>
      </c>
      <c r="L42" s="68" t="str">
        <f>'2.4 - Auswertung'!J42</f>
        <v/>
      </c>
    </row>
    <row r="43" spans="2:12" x14ac:dyDescent="0.25">
      <c r="B43" s="67">
        <f>'2.1 - Auswertung'!B44</f>
        <v>0</v>
      </c>
      <c r="C43" s="67" t="str">
        <f>'2.1 - Auswertung'!F44</f>
        <v/>
      </c>
      <c r="E43" s="67">
        <f>'2.2 - Auswertung'!B44</f>
        <v>0</v>
      </c>
      <c r="F43" s="67" t="str">
        <f>'2.2 - Auswertung'!G44</f>
        <v/>
      </c>
      <c r="H43" s="67">
        <f>'2.3 - Auswertung'!B44</f>
        <v>0</v>
      </c>
      <c r="I43" s="67" t="str">
        <f>'2.3 - Auswertung'!J44</f>
        <v/>
      </c>
      <c r="K43" s="67">
        <f>'2.4 - Auswertung'!A43</f>
        <v>0</v>
      </c>
      <c r="L43" s="68" t="str">
        <f>'2.4 - Auswertung'!J43</f>
        <v/>
      </c>
    </row>
    <row r="44" spans="2:12" x14ac:dyDescent="0.25">
      <c r="B44" s="67">
        <f>'2.1 - Auswertung'!B45</f>
        <v>0</v>
      </c>
      <c r="C44" s="67" t="str">
        <f>'2.1 - Auswertung'!F45</f>
        <v/>
      </c>
      <c r="E44" s="67">
        <f>'2.2 - Auswertung'!B45</f>
        <v>0</v>
      </c>
      <c r="F44" s="67" t="str">
        <f>'2.2 - Auswertung'!G45</f>
        <v/>
      </c>
      <c r="H44" s="67">
        <f>'2.3 - Auswertung'!B45</f>
        <v>0</v>
      </c>
      <c r="I44" s="67" t="str">
        <f>'2.3 - Auswertung'!J45</f>
        <v/>
      </c>
      <c r="K44" s="67">
        <f>'2.4 - Auswertung'!A44</f>
        <v>0</v>
      </c>
      <c r="L44" s="68" t="str">
        <f>'2.4 - Auswertung'!J44</f>
        <v/>
      </c>
    </row>
    <row r="45" spans="2:12" x14ac:dyDescent="0.25">
      <c r="B45" s="67">
        <f>'2.1 - Auswertung'!B46</f>
        <v>0</v>
      </c>
      <c r="C45" s="67" t="str">
        <f>'2.1 - Auswertung'!F46</f>
        <v/>
      </c>
      <c r="E45" s="67">
        <f>'2.2 - Auswertung'!B46</f>
        <v>0</v>
      </c>
      <c r="F45" s="67" t="str">
        <f>'2.2 - Auswertung'!G46</f>
        <v/>
      </c>
      <c r="H45" s="67">
        <f>'2.3 - Auswertung'!B46</f>
        <v>0</v>
      </c>
      <c r="I45" s="67" t="str">
        <f>'2.3 - Auswertung'!J46</f>
        <v/>
      </c>
      <c r="K45" s="67">
        <f>'2.4 - Auswertung'!A45</f>
        <v>0</v>
      </c>
      <c r="L45" s="68" t="str">
        <f>'2.4 - Auswertung'!J45</f>
        <v/>
      </c>
    </row>
    <row r="46" spans="2:12" x14ac:dyDescent="0.25">
      <c r="B46" s="67">
        <f>'2.1 - Auswertung'!B47</f>
        <v>0</v>
      </c>
      <c r="C46" s="67" t="str">
        <f>'2.1 - Auswertung'!F47</f>
        <v/>
      </c>
      <c r="E46" s="67">
        <f>'2.2 - Auswertung'!B47</f>
        <v>0</v>
      </c>
      <c r="F46" s="67" t="str">
        <f>'2.2 - Auswertung'!G47</f>
        <v/>
      </c>
      <c r="H46" s="67">
        <f>'2.3 - Auswertung'!B47</f>
        <v>0</v>
      </c>
      <c r="I46" s="67" t="str">
        <f>'2.3 - Auswertung'!J47</f>
        <v/>
      </c>
      <c r="K46" s="67">
        <f>'2.4 - Auswertung'!A46</f>
        <v>0</v>
      </c>
      <c r="L46" s="68" t="str">
        <f>'2.4 - Auswertung'!J46</f>
        <v/>
      </c>
    </row>
    <row r="47" spans="2:12" x14ac:dyDescent="0.25">
      <c r="B47" s="67">
        <f>'2.1 - Auswertung'!B48</f>
        <v>0</v>
      </c>
      <c r="C47" s="67" t="str">
        <f>'2.1 - Auswertung'!F48</f>
        <v/>
      </c>
      <c r="E47" s="67">
        <f>'2.2 - Auswertung'!B48</f>
        <v>0</v>
      </c>
      <c r="F47" s="67" t="str">
        <f>'2.2 - Auswertung'!G48</f>
        <v/>
      </c>
      <c r="H47" s="67">
        <f>'2.3 - Auswertung'!B48</f>
        <v>0</v>
      </c>
      <c r="I47" s="67" t="str">
        <f>'2.3 - Auswertung'!J48</f>
        <v/>
      </c>
      <c r="K47" s="67">
        <f>'2.4 - Auswertung'!A47</f>
        <v>0</v>
      </c>
      <c r="L47" s="68" t="str">
        <f>'2.4 - Auswertung'!J47</f>
        <v/>
      </c>
    </row>
    <row r="48" spans="2:12" x14ac:dyDescent="0.25">
      <c r="B48" s="67">
        <f>'2.1 - Auswertung'!B49</f>
        <v>0</v>
      </c>
      <c r="C48" s="67" t="str">
        <f>'2.1 - Auswertung'!F49</f>
        <v/>
      </c>
      <c r="E48" s="67">
        <f>'2.2 - Auswertung'!B49</f>
        <v>0</v>
      </c>
      <c r="F48" s="67" t="str">
        <f>'2.2 - Auswertung'!G49</f>
        <v/>
      </c>
      <c r="H48" s="67">
        <f>'2.3 - Auswertung'!B49</f>
        <v>0</v>
      </c>
      <c r="I48" s="67" t="str">
        <f>'2.3 - Auswertung'!J49</f>
        <v/>
      </c>
      <c r="K48" s="67">
        <f>'2.4 - Auswertung'!A48</f>
        <v>0</v>
      </c>
      <c r="L48" s="68" t="str">
        <f>'2.4 - Auswertung'!J48</f>
        <v/>
      </c>
    </row>
    <row r="49" spans="2:12" x14ac:dyDescent="0.25">
      <c r="B49" s="67">
        <f>'2.1 - Auswertung'!B50</f>
        <v>0</v>
      </c>
      <c r="C49" s="67" t="str">
        <f>'2.1 - Auswertung'!F50</f>
        <v/>
      </c>
      <c r="E49" s="67">
        <f>'2.2 - Auswertung'!B50</f>
        <v>0</v>
      </c>
      <c r="F49" s="67" t="str">
        <f>'2.2 - Auswertung'!G50</f>
        <v/>
      </c>
      <c r="H49" s="67">
        <f>'2.3 - Auswertung'!B50</f>
        <v>0</v>
      </c>
      <c r="I49" s="67" t="str">
        <f>'2.3 - Auswertung'!J50</f>
        <v/>
      </c>
      <c r="K49" s="67">
        <f>'2.4 - Auswertung'!A49</f>
        <v>0</v>
      </c>
      <c r="L49" s="68" t="str">
        <f>'2.4 - Auswertung'!J49</f>
        <v/>
      </c>
    </row>
    <row r="50" spans="2:12" x14ac:dyDescent="0.25">
      <c r="B50" s="67">
        <f>'2.1 - Auswertung'!B51</f>
        <v>0</v>
      </c>
      <c r="C50" s="67" t="str">
        <f>'2.1 - Auswertung'!F51</f>
        <v/>
      </c>
      <c r="E50" s="67">
        <f>'2.2 - Auswertung'!B51</f>
        <v>0</v>
      </c>
      <c r="F50" s="67" t="str">
        <f>'2.2 - Auswertung'!G51</f>
        <v/>
      </c>
      <c r="H50" s="67">
        <f>'2.3 - Auswertung'!B51</f>
        <v>0</v>
      </c>
      <c r="I50" s="67" t="str">
        <f>'2.3 - Auswertung'!J51</f>
        <v/>
      </c>
      <c r="K50" s="67">
        <f>'2.4 - Auswertung'!A50</f>
        <v>0</v>
      </c>
      <c r="L50" s="68" t="str">
        <f>'2.4 - Auswertung'!J50</f>
        <v/>
      </c>
    </row>
    <row r="51" spans="2:12" x14ac:dyDescent="0.25">
      <c r="B51" s="67">
        <f>'2.1 - Auswertung'!B52</f>
        <v>0</v>
      </c>
      <c r="C51" s="67" t="str">
        <f>'2.1 - Auswertung'!F52</f>
        <v/>
      </c>
      <c r="E51" s="67">
        <f>'2.2 - Auswertung'!B52</f>
        <v>0</v>
      </c>
      <c r="F51" s="67" t="str">
        <f>'2.2 - Auswertung'!G52</f>
        <v/>
      </c>
      <c r="H51" s="67">
        <f>'2.3 - Auswertung'!B52</f>
        <v>0</v>
      </c>
      <c r="I51" s="67" t="str">
        <f>'2.3 - Auswertung'!J52</f>
        <v/>
      </c>
      <c r="K51" s="67">
        <f>'2.4 - Auswertung'!A51</f>
        <v>0</v>
      </c>
      <c r="L51" s="68" t="str">
        <f>'2.4 - Auswertung'!J51</f>
        <v/>
      </c>
    </row>
    <row r="52" spans="2:12" x14ac:dyDescent="0.25">
      <c r="B52" s="67">
        <f>'2.1 - Auswertung'!B53</f>
        <v>0</v>
      </c>
      <c r="C52" s="67" t="str">
        <f>'2.1 - Auswertung'!F53</f>
        <v/>
      </c>
      <c r="E52" s="67">
        <f>'2.2 - Auswertung'!B53</f>
        <v>0</v>
      </c>
      <c r="F52" s="67" t="str">
        <f>'2.2 - Auswertung'!G53</f>
        <v/>
      </c>
      <c r="H52" s="67">
        <f>'2.3 - Auswertung'!B53</f>
        <v>0</v>
      </c>
      <c r="I52" s="67" t="str">
        <f>'2.3 - Auswertung'!J53</f>
        <v/>
      </c>
      <c r="K52" s="67">
        <f>'2.4 - Auswertung'!A52</f>
        <v>0</v>
      </c>
      <c r="L52" s="68" t="str">
        <f>'2.4 - Auswertung'!J52</f>
        <v/>
      </c>
    </row>
    <row r="53" spans="2:12" x14ac:dyDescent="0.25">
      <c r="B53" s="67">
        <f>'2.1 - Auswertung'!B54</f>
        <v>0</v>
      </c>
      <c r="C53" s="67" t="str">
        <f>'2.1 - Auswertung'!F54</f>
        <v/>
      </c>
      <c r="E53" s="67">
        <f>'2.2 - Auswertung'!B54</f>
        <v>0</v>
      </c>
      <c r="F53" s="67" t="str">
        <f>'2.2 - Auswertung'!G54</f>
        <v/>
      </c>
      <c r="H53" s="67">
        <f>'2.3 - Auswertung'!B54</f>
        <v>0</v>
      </c>
      <c r="I53" s="67" t="str">
        <f>'2.3 - Auswertung'!J54</f>
        <v/>
      </c>
      <c r="K53" s="67">
        <f>'2.4 - Auswertung'!A53</f>
        <v>0</v>
      </c>
      <c r="L53" s="68" t="str">
        <f>'2.4 - Auswertung'!J53</f>
        <v/>
      </c>
    </row>
  </sheetData>
  <sheetProtection algorithmName="SHA-512" hashValue="yR4BeBXA6Oib5hv+zUs6jCe0y+Gcsu17C2SzsBRXZg2rLpfDeEcgweNBRAFip76QQ1qAejieEvPsQAKB7LO4fg==" saltValue="C3ukr/cSVq0hCAsCgDhdLQ==" spinCount="100000" sheet="1" objects="1" scenarios="1"/>
  <mergeCells count="5">
    <mergeCell ref="B3:C3"/>
    <mergeCell ref="E3:F3"/>
    <mergeCell ref="H3:I3"/>
    <mergeCell ref="K3:L3"/>
    <mergeCell ref="A1:F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9</vt:i4>
      </vt:variant>
    </vt:vector>
  </HeadingPairs>
  <TitlesOfParts>
    <vt:vector size="9" baseType="lpstr">
      <vt:lpstr>Stammdaten</vt:lpstr>
      <vt:lpstr>Gewichtung</vt:lpstr>
      <vt:lpstr>2.1 - Auswertung</vt:lpstr>
      <vt:lpstr>2.2 - Auswertung</vt:lpstr>
      <vt:lpstr>2.3 - Auswertung</vt:lpstr>
      <vt:lpstr>2.4 - Bewertung</vt:lpstr>
      <vt:lpstr>2.4 - Auswertung</vt:lpstr>
      <vt:lpstr>Gesamtpunktzahl</vt:lpstr>
      <vt:lpstr>Hilfsbereich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Graser, Christoph</cp:lastModifiedBy>
  <cp:revision/>
  <dcterms:created xsi:type="dcterms:W3CDTF">2026-01-29T09:15:24Z</dcterms:created>
  <dcterms:modified xsi:type="dcterms:W3CDTF">2026-09-03T08:14:03Z</dcterms:modified>
  <cp:category/>
  <cp:contentStatus/>
</cp:coreProperties>
</file>