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<sst xmlns="http://schemas.openxmlformats.org/spreadsheetml/2006/main" count="122" uniqueCount="60">
  <si>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</si>
  <si>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</si>
  <si>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</si>
  <si>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</si>
  <si>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</si>
  <si>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</si>
  <si>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</si>
  <si>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</si>
  <si>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</si>
  <si>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</si>
  <si>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</si>
  <si>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</si>
  <si>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</si>
  <si>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</si>
  <si>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</si>
  <si>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</si>
  <si>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</si>
  <si>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</si>
  <si>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</si>
  <si>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</si>
  <si>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</si>
  <si>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</si>
  <si>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</si>
  <si>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</si>
  <si>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</si>
  <si>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Microsoft M365 Abonnement Bochumer Schulen</t>
  </si>
  <si>
    <t>StBo_ZVS1_2026_00205_OV_40</t>
  </si>
  <si>
    <t>26.06.2026 12:00 Uhr</t>
  </si>
  <si>
    <t>Offenes Verfahren</t>
  </si>
  <si>
    <t>VGV</t>
  </si>
  <si>
    <t>CXUQYYDYTP3650ZV</t>
  </si>
  <si>
    <t>Die Vergabe ist nicht in Lose aufgeteilt. Bitte füllen Sie das nächste Arbeitsblatt aus.</t>
  </si>
  <si>
    <t>1.1</t>
  </si>
  <si>
    <t>Gruppe</t>
  </si>
  <si>
    <t>Kopie von Standardvorlage</t>
  </si>
  <si>
    <t>1.1.1</t>
  </si>
  <si>
    <t>Leistung</t>
  </si>
  <si>
    <t>Microsoft 365 Education A3 für Lehrkräfte inkl. Teacher-Advantage-Benefit (TAB) 1. Jahr</t>
  </si>
  <si>
    <t>gemäß Leistungsbeschreibung Punkt 2.1
Bitte tragen Sie den Einzelpreis pro Lizenz für die ersten 12 Monate der Vertragslaufzeit ein.</t>
  </si>
  <si>
    <t>St</t>
  </si>
  <si>
    <t>1.1.2</t>
  </si>
  <si>
    <t>Microsoft 365 Education A3 für Lehrkräfte inkl. Teacher-Advantage-Benefit (TAB) 2. Jahr</t>
  </si>
  <si>
    <t>gemäß Leistungsbeschreibung Punkt 2.1
Bitte tragen Sie den Einzelpreis pro Lizenz für die zweiten 12 Monate der Vertragslaufzeit ein.</t>
  </si>
  <si>
    <t>1.1.3</t>
  </si>
  <si>
    <t>Microsoft 365 Education A3 für Lehrkräfte inkl. Teacher-Advantage-Benefit (TAB) 3. Jahr</t>
  </si>
  <si>
    <t>gemäß Leistungsbeschreibung Punkt 2.1
Bitte tragen Sie den Einzelpreis pro Lizenz für die dritten 12 Monate der Vertragslaufzeit ein.</t>
  </si>
  <si>
    <t>1.1.4</t>
  </si>
  <si>
    <t>Microsoft 365 Education A3 (mind. SUB 1:15) inkl. Student-Advantage-Benefit (SAB) 1. Jahr</t>
  </si>
  <si>
    <t>gemäß  Leistungsbeschreibung Punkt 2.1
Bitte tragen Sie den Einzelpreis pro Lizenz für die ersten 12 Monate der Vertragslaufzeit ein.</t>
  </si>
  <si>
    <t>1.1.5</t>
  </si>
  <si>
    <t>Microsoft 365 Education A3 (mind. SUB 1:15) inkl. Student-Advantage-Benefit (SAB) 2. Jahr</t>
  </si>
  <si>
    <t>1.1.6</t>
  </si>
  <si>
    <t>Microsoft 365 Education A3 (mind. SUB 1:15) inkl. Student-Advantage-Benefit (SAB) 3. Jahr</t>
  </si>
  <si>
    <t>1.1.7</t>
  </si>
  <si>
    <t>DL-Paket wie beschrieben in einer Multitenantumgebung, Festpreis pro Tenant</t>
  </si>
  <si>
    <t>gemäß Leistungsbeschreibung Punkt 2.2.2
Bitte tragen Sie den Einzelpreis pro Tenant für die gesamte Vertragslaufzeit (36 Monate) ein.</t>
  </si>
  <si>
    <t>1.1.8</t>
  </si>
  <si>
    <t>DL-Paket wie beschrieben oder vergleichbar als Mischkalkulation für mögliche Problemstellungen</t>
  </si>
  <si>
    <t>gemäß Leistungsbeschreibung Punkt 2.2.2
Bitte tragen Sie den Einzelpreis für die gesamte Vertragslaufzeit (36 Monate) ein.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</si>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</sst>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3779.0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42</v>
      </c>
      <c r="E6" s="31" t="s">
        <v>20</v>
      </c>
      <c r="F6" s="31" t="s">
        <v>20</v>
      </c>
      <c r="G6" s="87" t="n">
        <v>3779.0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36</v>
      </c>
      <c r="C7" s="30" t="s">
        <v>44</v>
      </c>
      <c r="D7" s="30" t="s">
        <v>45</v>
      </c>
      <c r="E7" s="31" t="s">
        <v>20</v>
      </c>
      <c r="F7" s="31" t="s">
        <v>20</v>
      </c>
      <c r="G7" s="87" t="n">
        <v>3779.0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36</v>
      </c>
      <c r="C8" s="30" t="s">
        <v>47</v>
      </c>
      <c r="D8" s="30" t="s">
        <v>48</v>
      </c>
      <c r="E8" s="31" t="s">
        <v>20</v>
      </c>
      <c r="F8" s="31" t="s">
        <v>20</v>
      </c>
      <c r="G8" s="87" t="n">
        <v>34406.0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36</v>
      </c>
      <c r="C9" s="30" t="s">
        <v>50</v>
      </c>
      <c r="D9" s="30" t="s">
        <v>42</v>
      </c>
      <c r="E9" s="31" t="s">
        <v>20</v>
      </c>
      <c r="F9" s="31" t="s">
        <v>20</v>
      </c>
      <c r="G9" s="87" t="n">
        <v>34406.0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51</v>
      </c>
      <c r="B10" s="29" t="s">
        <v>36</v>
      </c>
      <c r="C10" s="30" t="s">
        <v>52</v>
      </c>
      <c r="D10" s="30" t="s">
        <v>45</v>
      </c>
      <c r="E10" s="31" t="s">
        <v>20</v>
      </c>
      <c r="F10" s="31" t="s">
        <v>20</v>
      </c>
      <c r="G10" s="87" t="n">
        <v>34406.0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53</v>
      </c>
      <c r="B11" s="29" t="s">
        <v>36</v>
      </c>
      <c r="C11" s="30" t="s">
        <v>54</v>
      </c>
      <c r="D11" s="30" t="s">
        <v>55</v>
      </c>
      <c r="E11" s="31" t="s">
        <v>20</v>
      </c>
      <c r="F11" s="31" t="s">
        <v>20</v>
      </c>
      <c r="G11" s="87" t="n">
        <v>4.0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56</v>
      </c>
      <c r="B12" s="29" t="s">
        <v>36</v>
      </c>
      <c r="C12" s="30" t="s">
        <v>57</v>
      </c>
      <c r="D12" s="30" t="s">
        <v>58</v>
      </c>
      <c r="E12" s="31" t="s">
        <v>20</v>
      </c>
      <c r="F12" s="31" t="s">
        <v>20</v>
      </c>
      <c r="G12" s="87" t="n">
        <v>150.0</v>
      </c>
      <c r="H12" s="33" t="s">
        <v>59</v>
      </c>
      <c r="I12" s="34"/>
      <c r="J12" s="35" t="n">
        <f>G12*I12</f>
        <v>0.0</v>
      </c>
      <c r="K12" s="0"/>
      <c r="L12" s="0"/>
      <c r="M12" s="37"/>
    </row>
    <row r="13" spans="1:13" s="36" customFormat="1" ht="15.75" thickTop="1" x14ac:dyDescent="0.2">
      <c r="A13" s="38"/>
      <c r="B13" s="39"/>
      <c r="C13" s="40"/>
      <c r="D13" s="41"/>
      <c r="E13" s="42"/>
      <c r="F13" s="42"/>
      <c r="G13" s="43"/>
      <c r="H13" s="44"/>
      <c r="I13" s="45"/>
      <c r="J13" s="46"/>
      <c r="M13" s="37"/>
    </row>
    <row r="14" spans="1:13" s="36" customFormat="1" x14ac:dyDescent="0.25">
      <c r="A14" s="47"/>
      <c r="B14" s="48"/>
      <c r="C14" s="49"/>
      <c r="D14" s="50"/>
      <c r="E14" s="51"/>
      <c r="F14" s="51"/>
      <c r="G14" s="52"/>
      <c r="H14" s="53"/>
      <c r="I14" s="54"/>
      <c r="J14" s="55"/>
    </row>
    <row r="15" spans="1:13" ht="15.75" thickBot="1" x14ac:dyDescent="0.3">
      <c r="A15" s="56"/>
      <c r="B15" s="56"/>
      <c r="C15" s="57"/>
      <c r="D15" s="58"/>
      <c r="E15" s="59"/>
      <c r="F15" s="60" t="s">
        <v>21</v>
      </c>
      <c r="G15" s="60"/>
      <c r="H15" s="60"/>
      <c r="I15" s="61"/>
      <c r="J15" s="62">
        <f>SUM(J$4:J13)</f>
        <v>0</v>
      </c>
    </row>
    <row r="16" spans="1:13" ht="16.5" thickTop="1" thickBot="1" x14ac:dyDescent="0.3">
      <c r="A16" s="56"/>
      <c r="B16" s="56"/>
      <c r="C16" s="57"/>
      <c r="D16" s="58"/>
      <c r="E16" s="59"/>
      <c r="F16" s="63" t="s">
        <v>22</v>
      </c>
      <c r="G16" s="64">
        <v>0.19</v>
      </c>
      <c r="H16" s="65" t="s">
        <v>23</v>
      </c>
      <c r="I16" s="66"/>
      <c r="J16" s="68">
        <f>J15*G16</f>
        <v>0</v>
      </c>
    </row>
    <row r="17" spans="1:13" ht="15.75" thickTop="1" x14ac:dyDescent="0.25">
      <c r="A17" s="56"/>
      <c r="B17" s="56"/>
      <c r="C17" s="57"/>
      <c r="D17" s="58"/>
      <c r="E17" s="59"/>
      <c r="F17" s="60" t="s">
        <v>24</v>
      </c>
      <c r="G17" s="60"/>
      <c r="H17" s="60"/>
      <c r="I17" s="61"/>
      <c r="J17" s="67">
        <f>SUM(J15,J16)</f>
        <v>0</v>
      </c>
    </row>
    <row r="18" spans="1:13" x14ac:dyDescent="0.25">
      <c r="A18" s="56"/>
      <c r="B18" s="56"/>
      <c r="C18" s="57"/>
      <c r="D18" s="58"/>
      <c r="E18" s="59"/>
      <c r="F18" s="58"/>
      <c r="G18" s="58"/>
      <c r="H18" s="58"/>
      <c r="I18" s="58"/>
      <c r="J18" s="58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3" spans="1:13" x14ac:dyDescent="0.25">
      <c r="L23" s="74"/>
    </row>
    <row r="24" spans="1:13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38" spans="4:12" x14ac:dyDescent="0.25">
      <c r="D38" s="76"/>
      <c r="I3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