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<sst xmlns="http://schemas.openxmlformats.org/spreadsheetml/2006/main" count="92" uniqueCount="53">
  <si>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</si>
  <si>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</si>
  <si>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</si>
  <si>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</si>
  <si>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</si>
  <si>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</si>
  <si>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</si>
  <si>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</si>
  <si>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</si>
  <si>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</si>
  <si>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</si>
  <si>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</si>
  <si>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</si>
  <si>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</si>
  <si>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</si>
  <si>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</si>
  <si>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</si>
  <si>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</si>
  <si>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</si>
  <si>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</si>
  <si>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</si>
  <si>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</si>
  <si>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</si>
  <si>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</si>
  <si>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</si>
  <si>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Gerätewagen Höhenrettung</t>
  </si>
  <si>
    <t>StBo_ZVS1_2026_00113_OV_37</t>
  </si>
  <si>
    <t>28.07.2026 12:00 Uhr</t>
  </si>
  <si>
    <t>Offenes Verfahren</t>
  </si>
  <si>
    <t>VGV</t>
  </si>
  <si>
    <t>CXUQYYDYTQ8AYRBY</t>
  </si>
  <si>
    <t>Die Vergabe ist nicht in Lose aufgeteilt. Bitte füllen Sie das nächste Arbeitsblatt aus.</t>
  </si>
  <si>
    <t>1.1</t>
  </si>
  <si>
    <t>Gruppe</t>
  </si>
  <si>
    <t>Preisberechnung</t>
  </si>
  <si>
    <t>1.1.1</t>
  </si>
  <si>
    <t>Leistung</t>
  </si>
  <si>
    <t>Lieferung des Fahrgestells mit den
geforderten feuerwehrtechnischen
Auf- und Ausbauten</t>
  </si>
  <si>
    <t>sh. ausführliche Leistungsbeschreibung</t>
  </si>
  <si>
    <t>St</t>
  </si>
  <si>
    <t>1.1.2</t>
  </si>
  <si>
    <t>Option</t>
  </si>
  <si>
    <t>Abbiegeassistent</t>
  </si>
  <si>
    <t>Siehe Leistungsbeschreibung Pkt. 3.2.5.11</t>
  </si>
  <si>
    <t>1.1.3</t>
  </si>
  <si>
    <t>Elektro-hydraulische Kippvorrichtung für das Fahrerhaus und Kabine.</t>
  </si>
  <si>
    <t>Siehe Leistungsbeschreibung Pkt. 3.2.1.40</t>
  </si>
  <si>
    <t>1.1.4</t>
  </si>
  <si>
    <t>Lenkradairbag</t>
  </si>
  <si>
    <t>Siehe Leistungsbeschreibung Pkt. 3.2.5.5</t>
  </si>
  <si>
    <t>1.1.5</t>
  </si>
  <si>
    <t>Beifahrerairbag</t>
  </si>
  <si>
    <t>Siehe Leistungsbeschreibung Pkt. 3.2.5.6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</si>
</sst>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5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41</v>
      </c>
      <c r="C6" s="30" t="s">
        <v>42</v>
      </c>
      <c r="D6" s="30" t="s">
        <v>43</v>
      </c>
      <c r="E6" s="31" t="s">
        <v>20</v>
      </c>
      <c r="F6" s="31" t="s">
        <v>20</v>
      </c>
      <c r="G6" s="87" t="n">
        <v>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44</v>
      </c>
      <c r="B7" s="29" t="s">
        <v>41</v>
      </c>
      <c r="C7" s="30" t="s">
        <v>45</v>
      </c>
      <c r="D7" s="30" t="s">
        <v>46</v>
      </c>
      <c r="E7" s="31" t="s">
        <v>20</v>
      </c>
      <c r="F7" s="31" t="s">
        <v>20</v>
      </c>
      <c r="G7" s="87" t="n">
        <v>1.0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47</v>
      </c>
      <c r="B8" s="29" t="s">
        <v>41</v>
      </c>
      <c r="C8" s="30" t="s">
        <v>48</v>
      </c>
      <c r="D8" s="30" t="s">
        <v>49</v>
      </c>
      <c r="E8" s="31" t="s">
        <v>20</v>
      </c>
      <c r="F8" s="31" t="s">
        <v>20</v>
      </c>
      <c r="G8" s="87" t="n">
        <v>1.0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50</v>
      </c>
      <c r="B9" s="29" t="s">
        <v>41</v>
      </c>
      <c r="C9" s="30" t="s">
        <v>51</v>
      </c>
      <c r="D9" s="30" t="s">
        <v>52</v>
      </c>
      <c r="E9" s="31" t="s">
        <v>20</v>
      </c>
      <c r="F9" s="31" t="s">
        <v>20</v>
      </c>
      <c r="G9" s="87" t="n">
        <v>1.0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 spans="1:13" s="36" customFormat="1" ht="15.75" thickTop="1" x14ac:dyDescent="0.2">
      <c r="A10" s="38"/>
      <c r="B10" s="39"/>
      <c r="C10" s="40"/>
      <c r="D10" s="41"/>
      <c r="E10" s="42"/>
      <c r="F10" s="42"/>
      <c r="G10" s="43"/>
      <c r="H10" s="44"/>
      <c r="I10" s="45"/>
      <c r="J10" s="46"/>
      <c r="M10" s="37"/>
    </row>
    <row r="11" spans="1:13" s="36" customFormat="1" x14ac:dyDescent="0.25">
      <c r="A11" s="47"/>
      <c r="B11" s="48"/>
      <c r="C11" s="49"/>
      <c r="D11" s="50"/>
      <c r="E11" s="51"/>
      <c r="F11" s="51"/>
      <c r="G11" s="52"/>
      <c r="H11" s="53"/>
      <c r="I11" s="54"/>
      <c r="J11" s="55"/>
    </row>
    <row r="12" spans="1:13" ht="15.75" thickBot="1" x14ac:dyDescent="0.3">
      <c r="A12" s="56"/>
      <c r="B12" s="56"/>
      <c r="C12" s="57"/>
      <c r="D12" s="58"/>
      <c r="E12" s="59"/>
      <c r="F12" s="60" t="s">
        <v>21</v>
      </c>
      <c r="G12" s="60"/>
      <c r="H12" s="60"/>
      <c r="I12" s="61"/>
      <c r="J12" s="62">
        <f>SUM(J$4:J10)</f>
        <v>0</v>
      </c>
    </row>
    <row r="13" spans="1:13" ht="16.5" thickTop="1" thickBot="1" x14ac:dyDescent="0.3">
      <c r="A13" s="56"/>
      <c r="B13" s="56"/>
      <c r="C13" s="57"/>
      <c r="D13" s="58"/>
      <c r="E13" s="59"/>
      <c r="F13" s="63" t="s">
        <v>22</v>
      </c>
      <c r="G13" s="64">
        <v>0.19</v>
      </c>
      <c r="H13" s="65" t="s">
        <v>23</v>
      </c>
      <c r="I13" s="66"/>
      <c r="J13" s="68">
        <f>J12*G13</f>
        <v>0</v>
      </c>
    </row>
    <row r="14" spans="1:13" ht="15.75" thickTop="1" x14ac:dyDescent="0.25">
      <c r="A14" s="56"/>
      <c r="B14" s="56"/>
      <c r="C14" s="57"/>
      <c r="D14" s="58"/>
      <c r="E14" s="59"/>
      <c r="F14" s="60" t="s">
        <v>24</v>
      </c>
      <c r="G14" s="60"/>
      <c r="H14" s="60"/>
      <c r="I14" s="61"/>
      <c r="J14" s="67">
        <f>SUM(J12,J13)</f>
        <v>0</v>
      </c>
    </row>
    <row r="15" spans="1:13" x14ac:dyDescent="0.25">
      <c r="A15" s="56"/>
      <c r="B15" s="56"/>
      <c r="C15" s="57"/>
      <c r="D15" s="58"/>
      <c r="E15" s="59"/>
      <c r="F15" s="58"/>
      <c r="G15" s="58"/>
      <c r="H15" s="58"/>
      <c r="I15" s="58"/>
      <c r="J15" s="58"/>
    </row>
    <row r="16" spans="1:13" x14ac:dyDescent="0.25">
      <c r="A16" s="71"/>
      <c r="B16" s="71"/>
      <c r="C16" s="71"/>
      <c r="E16" s="71"/>
      <c r="F16" s="71"/>
      <c r="G16" s="71"/>
      <c r="H16" s="71"/>
      <c r="I16" s="71"/>
      <c r="J16" s="71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20" spans="1:13" x14ac:dyDescent="0.25">
      <c r="L20" s="74"/>
    </row>
    <row r="21" spans="1:13" x14ac:dyDescent="0.25">
      <c r="L21" s="74"/>
    </row>
    <row r="22" spans="4:12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35" spans="4:12" x14ac:dyDescent="0.25">
      <c r="D35" s="76"/>
      <c r="I35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