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<sst xmlns="http://schemas.openxmlformats.org/spreadsheetml/2006/main" count="1708" uniqueCount="539">
  <si>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</si>
  <si>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</si>
  <si>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</si>
  <si>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</si>
  <si>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</si>
  <si>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</si>
  <si>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</si>
  <si>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</si>
  <si>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</si>
  <si>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</si>
  <si>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</si>
  <si>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</si>
  <si>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</si>
  <si>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</si>
  <si>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</si>
  <si>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</si>
  <si>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</si>
  <si>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</si>
  <si>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</si>
  <si>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</si>
  <si>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</si>
  <si>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</si>
  <si>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</si>
  <si>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</si>
  <si>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</si>
  <si>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RV Verkehrszeichen</t>
  </si>
  <si>
    <t>StBo_ZVS1_2026_00226_OV_68</t>
  </si>
  <si>
    <t>03.07.2026 12:00 Uhr</t>
  </si>
  <si>
    <t>Offenes Verfahren</t>
  </si>
  <si>
    <t>VGV</t>
  </si>
  <si>
    <t>CXUQYYDYTVE62AMW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</si>
  <si>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</si>
  <si>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</si>
  <si>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</si>
  <si>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</si>
  <si>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</si>
  <si>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</si>
  <si>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</si>
  <si>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Verkehrszeichen</t>
  </si>
  <si>
    <t>2</t>
  </si>
  <si>
    <t>Verkehrsspiegel</t>
  </si>
  <si>
    <t>3</t>
  </si>
  <si>
    <t>Rohrpfosten, Schellen, etc.</t>
  </si>
  <si>
    <t>Los-Nr. 1 - Verkehrszeichen</t>
  </si>
  <si>
    <t>1.1</t>
  </si>
  <si>
    <t>Gruppe</t>
  </si>
  <si>
    <t>ZB JLV VZ - Leistungsverzeichnis</t>
  </si>
  <si>
    <t>1.1.2</t>
  </si>
  <si>
    <t>1.1.2.1</t>
  </si>
  <si>
    <t>Leistung</t>
  </si>
  <si>
    <t>1.1 Verkehrszeichen</t>
  </si>
  <si>
    <t>Verkehrszeichen
- Reflexionsklasse RA1
- ohne Beschriftung
- H * B = 231 * 420 mm</t>
  </si>
  <si>
    <t>St</t>
  </si>
  <si>
    <t>1.1.2.2</t>
  </si>
  <si>
    <t>1.2 Verkehrszeichen</t>
  </si>
  <si>
    <t>Verkehrszeichen
- Reflexionsklasse RA1
- mit verschiedener Bedeutung
- H * B = 231 * 420 mm</t>
  </si>
  <si>
    <t>1.1.2.3</t>
  </si>
  <si>
    <t>1.3 Verkehrszeichen</t>
  </si>
  <si>
    <t>Verkehrszeichen
- Reflexionsklasse RA1, doppelseitig
- ohne Beschriftung
- H * B = 231 * 420 mm</t>
  </si>
  <si>
    <t>1.1.2.4</t>
  </si>
  <si>
    <t>1.4 Verkehrszeichen</t>
  </si>
  <si>
    <t>Verkehrszeichen
- Reflexionsklasse RA1
- mit verschiedener Bedeutung
- H * B = 250 * 420 mm</t>
  </si>
  <si>
    <t>1.1.2.5</t>
  </si>
  <si>
    <t>1.5 Verkehrszeichen</t>
  </si>
  <si>
    <t>Verkehrszeichen
- Reflexionsklasse RA1
- mit verschiedener Bedeutung
- H * B = 250 * 2000 mm</t>
  </si>
  <si>
    <t>1.1.2.6</t>
  </si>
  <si>
    <t>1.6 Verkehrszeichen</t>
  </si>
  <si>
    <t>Verkehrszeichen
- Reflexionsklasse RA1
- mit verschiedener Bedeutung
- H * B = 300 * 800 mm</t>
  </si>
  <si>
    <t>1.1.2.7</t>
  </si>
  <si>
    <t>1.7 Verkehrszeichen</t>
  </si>
  <si>
    <t>Verkehrszeichen
- Reflexionsklasse RA1
- ohne Beschriftung
- H * B = 315 * 420 mm</t>
  </si>
  <si>
    <t>1.1.2.8</t>
  </si>
  <si>
    <t>1.8 Verkehrszeichen</t>
  </si>
  <si>
    <t>Verkehrszeichen
- Reflexionsklasse RA1
- mit verschiedener Bedeutung
- H * B = 315 * 420 mm</t>
  </si>
  <si>
    <t>1.1.2.9</t>
  </si>
  <si>
    <t>1.9 Verkehrszeichen</t>
  </si>
  <si>
    <t>Verkehrszeichen
- Reflexionsklasse RA1, doppelseitig
- ohne Beschriftung
- H * B = 315 * 420 mm</t>
  </si>
  <si>
    <t>1.1.2.10</t>
  </si>
  <si>
    <t>1.10 Verkehrszeichen</t>
  </si>
  <si>
    <t>Verkehrszeichen
- Reflexionsklasse RA1
 - ohne Beschriftung
- H * B = 330 * 600 mm</t>
  </si>
  <si>
    <t>1.1.2.11</t>
  </si>
  <si>
    <t>1.11 Verkehrszeichen</t>
  </si>
  <si>
    <t>Verkehrszeichen
- Reflexionsklasse RA1
- mit verschiedener Bedeutung
- H * B = 330 * 600 mm</t>
  </si>
  <si>
    <t>1.1.2.12</t>
  </si>
  <si>
    <t>1.12 Verkehrszeichen</t>
  </si>
  <si>
    <t>Verkehrszeichen
- Reflexionsklasse RA1
- ohne Beschriftung
- H * B = 350 * 750 mm</t>
  </si>
  <si>
    <t>1.1.2.13</t>
  </si>
  <si>
    <t>1.13 Verkehrszeichen</t>
  </si>
  <si>
    <t>Verkehrszeichen
- Reflexionsklasse RA1
- mit verschiedener Bedeutung
- H * B = 350 * 750 mm</t>
  </si>
  <si>
    <t>1.1.2.14</t>
  </si>
  <si>
    <t>1.14 Verkehrszeichen</t>
  </si>
  <si>
    <t>Verkehrszeichen
- Reflexionsklasse RA1
- mit verschiedener Bedeutung
-  Durchmesser = 420 mm</t>
  </si>
  <si>
    <t>1.1.2.15</t>
  </si>
  <si>
    <t>1.15 Verkehrszeichen</t>
  </si>
  <si>
    <t>Verkehrszeichen mit Anti-Stickerfolie
- Reflexionsklasse RA1
- mit verschiedener Bedeutung
-  Durchmesser = 420 mm
- Bild des Verkehrszeichens werkseitig mit Astifol Anti-Stickerfolie zu beschichten</t>
  </si>
  <si>
    <t>1.1.2.16</t>
  </si>
  <si>
    <t>1.16 Verkehrszeichen</t>
  </si>
  <si>
    <t>Verkehrszeichen
- Reflexionsklasse RA1
- mit verschiedener Bedeutung
- H * B = 420 * 420 mm</t>
  </si>
  <si>
    <t>1.1.2.17</t>
  </si>
  <si>
    <t>1.17 Verkehrszeichen</t>
  </si>
  <si>
    <t>Verkehrszeichen
- Reflexionsklasse RA1
- ohne Beschriftung
- H * B = 450 * 600 mm</t>
  </si>
  <si>
    <t>1.1.2.18</t>
  </si>
  <si>
    <t>1.18 Verkehrszeichen</t>
  </si>
  <si>
    <t>Verkehrszeichen
- Reflexionsklasse RA1
- mit verschiedener Bedeutung
- H * B = 450 * 600 mm</t>
  </si>
  <si>
    <t>1.1.2.19</t>
  </si>
  <si>
    <t>1.19 Verkehrszeichen</t>
  </si>
  <si>
    <t>Verkehrszeichen
- Reflexionsklasse RA1
- mit verschiedener Bedeutung
- H * B = 500 * 500 mm</t>
  </si>
  <si>
    <t>1.1.2.20</t>
  </si>
  <si>
    <t>1.20 Verkehrszeichen</t>
  </si>
  <si>
    <t>Verkehrszeichen
- Reflexionsklasse RA1
- mit verschiedener Bedeutung
-  Durchmesser = 600 mm</t>
  </si>
  <si>
    <t>1.1.2.21</t>
  </si>
  <si>
    <t>1.21 Verkehrszeichen</t>
  </si>
  <si>
    <t>Verkehrszeichen
- Reflexionsklasse RA1
- mit verschiedener Bedeutung
- H * B = 600 * 600 mm</t>
  </si>
  <si>
    <t>1.1.2.22</t>
  </si>
  <si>
    <t>1.22 Verkehrszeichen</t>
  </si>
  <si>
    <t>Verkehrszeichen
- Reflexionsklasse RA1
- mit verschiedener Bedeutung
- H * B = 630 * 420 mm</t>
  </si>
  <si>
    <t>1.1.2.23</t>
  </si>
  <si>
    <t>1.23 Verkehrszeichen</t>
  </si>
  <si>
    <t>Verkehrszeichen
- Reflexionsklasse RA1
- mit verschiedener Bedeutung
- H * B = 750 * 500 mm</t>
  </si>
  <si>
    <t>1.1.2.24</t>
  </si>
  <si>
    <t>1.24 Verkehrszeichen</t>
  </si>
  <si>
    <t>Verkehrszeichen
- Reflexionsklasse RA1
- mit verschiedener Bedeutung
- H * B = 750 * 750 mm</t>
  </si>
  <si>
    <t>1.1.2.25</t>
  </si>
  <si>
    <t>1.25 Verkehrszeichen</t>
  </si>
  <si>
    <t>Verkehrszeichen
- Reflexionsklasse RA1
- mit verschiedener Bedeutung
- H * B = 840 * 840 mm</t>
  </si>
  <si>
    <t>1.1.2.26</t>
  </si>
  <si>
    <t>1.26 Verkehrszeichen</t>
  </si>
  <si>
    <t>Verkehrszeichen
- Reflexionsklasse RA1
- mit verschiedener Bedeutung
-  SL = 900 mm</t>
  </si>
  <si>
    <t>1.1.2.27</t>
  </si>
  <si>
    <t>1.27 Verkehrszeichen</t>
  </si>
  <si>
    <t>Verkehrszeichen
- Reflexionsklasse RA1
- mit verschiedener Bedeutung
- H * B = 900 * 900 mm</t>
  </si>
  <si>
    <t>1.1.2.28</t>
  </si>
  <si>
    <t>1.28 Verkehrszeichen</t>
  </si>
  <si>
    <t>Verkehrszeichen
- Reflexionsklasse RA1
- blanko, Farbe weiss, ohne Bohrung
- H * B = 1250 * 750 mm</t>
  </si>
  <si>
    <t>1.1.2.29</t>
  </si>
  <si>
    <t>1.29 Verkehrszeichen</t>
  </si>
  <si>
    <t>Verkehrszeichen
- Reflexionsklasse RA1
- mit verschiedener Bedeutung
- H * B = 1000 * 250 mm</t>
  </si>
  <si>
    <t>1.1.2.30</t>
  </si>
  <si>
    <t>1.30 Verkehrszeichen</t>
  </si>
  <si>
    <t>Verkehrszeichen
- Reflexionsklasse RA1
- Flach- Verkehrszeichen, als "Klappschild"
- mit verschiedener Bedeutung
- H * B = 1500 x 800 mm
- horizontal geteilt, Arretierung über Vorreiber
- mit Edelstahlscharnieren
- enischl. Rohrschellen R350 und Verschraubung
- gemäß Detailskizze 26</t>
  </si>
  <si>
    <t>1.1.2.31</t>
  </si>
  <si>
    <t>1.31 Verkehrszeichen</t>
  </si>
  <si>
    <t>Verkehrszeichen
- Reflexionsklasse RA1
- in Anlehnung an VZ 605 als kleine Ausführung
- H * B = 500 x 250 mm</t>
  </si>
  <si>
    <t>1.1.2.32</t>
  </si>
  <si>
    <t>1.32 Verkehrszeichen</t>
  </si>
  <si>
    <t>Verkehrszeichen (nicht gem. STVO, VZ Kat)
- Reflexionsklasse RA1
- Untergund vks-weiss
- Rand und Text schwarz
- H * B = 315 * 420 mm
- Beispiel: Detail Skizze 28
- verschiedene Texte und Textgrößen nach Angabe des AG</t>
  </si>
  <si>
    <t>1.1.2.33</t>
  </si>
  <si>
    <t>1.33 Verkehrszeichen</t>
  </si>
  <si>
    <t>Verkehrszeichen (nicht gem. STVO, VZ Kat)
- Reflexionsklasse RA1
- Untergund vks-weiss
- Rand und Text schwarz
- H * B = 330 * 600 mm
- verschiedene Texte und Textgrößen nach Angabe des AG</t>
  </si>
  <si>
    <t>1.1.2.34</t>
  </si>
  <si>
    <t>1.34 Verkehrszeichen</t>
  </si>
  <si>
    <t>Verkehrszeichen (nicht gem. STVO, VZ Kat)
- Reflexionsklasse RA1
- Untergund vks-weiss
- Rand und Text schwarz
- H * B = 562 * 750 mm
- verschiedene Texte und Textgrößen nach Angabe des AG</t>
  </si>
  <si>
    <t>1.1.2.35</t>
  </si>
  <si>
    <t>1.35 Verkehrszeichen</t>
  </si>
  <si>
    <t>Verkehrszeichen (nicht gem. STVO, VZ Kat)
- Reflexionsklasse RA1
- Untergund vks-weiss
- Rand und Text schwarz
- H * B = 350 * 750 mm
- verschiedene Texte und Textgrößen nach Angabe des AG</t>
  </si>
  <si>
    <t>1.1.2.36</t>
  </si>
  <si>
    <t>1.36 Verkehrszeichen</t>
  </si>
  <si>
    <t>Verkehrszeichen (nicht gem. STVO, VZ Kat)
- Reflexionsklasse RA1
- Untergund vks-weiss
- Rand und Text schwarz
- H * B = 1250* 750 mm
- verschiedene Texte und Textgrößen nach Angabe des AG</t>
  </si>
  <si>
    <t>1.1.2.37</t>
  </si>
  <si>
    <t>1.37 Verkehrszeichen</t>
  </si>
  <si>
    <t>Zeichnung Rettungsweg (nicht gem. STVO, VZ Kat)
- Reflexionsklasse RA1
- Text: Rettungswege freihalten für die Feuerwehr, 
- Piktogramm: Leiterfahrzeug mit Haus,
- gem § 5 BauO NW und DIN 4066
- H * B = 500 * 500 mm</t>
  </si>
  <si>
    <t>1.1.2.38</t>
  </si>
  <si>
    <t>1.38 Verkehrszeichen</t>
  </si>
  <si>
    <t>Verkehrszeichen
- Reflexionsklasse RA1
- mit verschiedener Bedeutung
- H * B = 1600 * 1250 mm
Anmerkung: Entgegen den Vorbemerkungen
kommt aufgrund der Größe des Schildes ein
profilverstärkter Rahmen zur Ausführung!</t>
  </si>
  <si>
    <t>1.1.2.39</t>
  </si>
  <si>
    <t>1.39 Verkehrszeichen</t>
  </si>
  <si>
    <t>Verkehrszeichen
- Reflexionsklasse RA2
- ohne Beschriftung
- H * B = 231 * 420 mm</t>
  </si>
  <si>
    <t>1.1.2.40</t>
  </si>
  <si>
    <t>1.40 Verkehrszeichen</t>
  </si>
  <si>
    <t>Verkehrszeichen
- Reflexionsklasse RA2
- mit verschiedener Bedeutung
- H * B = 231 * 420 mm</t>
  </si>
  <si>
    <t>1.1.2.41</t>
  </si>
  <si>
    <t>1.41 Verkehrszeichen</t>
  </si>
  <si>
    <t>Verkehrszeichen
- Reflexionsklasse RA2
- ohne Beschriftung
- H * B = 315 * 420 mm</t>
  </si>
  <si>
    <t>1.1.2.42</t>
  </si>
  <si>
    <t>1.42 Verkehrszeichen</t>
  </si>
  <si>
    <t>Verkehrszeichen
- Reflexionsklasse RA2
- mit verschiedener Bedeutung
- H * B = 315 * 420 mm</t>
  </si>
  <si>
    <t>1.1.2.43</t>
  </si>
  <si>
    <t>1.43 Verkehrszeichen</t>
  </si>
  <si>
    <t>Verkehrszeichen
- Reflexionsklasse RA2
- ohne Beschriftung
- H * B = 330 * 600 mm</t>
  </si>
  <si>
    <t>1.1.2.44</t>
  </si>
  <si>
    <t>1.44 Verkehrszeichen</t>
  </si>
  <si>
    <t>Verkehrszeichen
- Reflexionsklasse RA2
- mit verschiedener Bedeutung
- H * B = 330 * 600 mm</t>
  </si>
  <si>
    <t>1.1.2.45</t>
  </si>
  <si>
    <t>1.45 Verkehrszeichen</t>
  </si>
  <si>
    <t>Verkehrszeichen
- Reflexionsklasse RA2
- mit verschiedener Bedeutung
- H * B = 350 * 1400 mm</t>
  </si>
  <si>
    <t>1.1.2.46</t>
  </si>
  <si>
    <t>1.46 Verkehrszeichen</t>
  </si>
  <si>
    <t>Verkehrszeichen
- Reflexionsklasse RA2
- ohne Beschriftung
- H * B = 350 * 750 mm</t>
  </si>
  <si>
    <t>1.1.2.47</t>
  </si>
  <si>
    <t>1.47 Verkehrszeichen</t>
  </si>
  <si>
    <t>Verkehrszeichen
- Reflexionsklasse RA2
- mit verschiedener Bedeutung
- H * B = 420 * 420 mm</t>
  </si>
  <si>
    <t>1.1.2.48</t>
  </si>
  <si>
    <t>1.48 Verkehrszeichen</t>
  </si>
  <si>
    <t>Verkehrszeichen
- Reflexionsklasse RA2
- mit verschiedener Bedeutung
- H * B = 420 * 630 mm</t>
  </si>
  <si>
    <t>1.1.2.49</t>
  </si>
  <si>
    <t>1.49 Verkehrszeichen</t>
  </si>
  <si>
    <t>Verkehrszeichen
- Reflexionsklasse RA2
- mit verschiedener Bedeutung
- H * B = 450 * 600 mm</t>
  </si>
  <si>
    <t>1.1.2.50</t>
  </si>
  <si>
    <t>1.50 Verkehrszeichen</t>
  </si>
  <si>
    <t>Verkehrszeichen
- Reflexionsklasse RA2
- mit verschiedener Bedeutung
- H * B = 500 * 500 mm</t>
  </si>
  <si>
    <t>1.1.2.51</t>
  </si>
  <si>
    <t>1.51 Verkehrszeichen</t>
  </si>
  <si>
    <t>Verkehrszeichen
- Reflexionsklasse RA2
- mit verschiedener Bedeutung
- H * B = 500 * 2000 mm</t>
  </si>
  <si>
    <t>1.1.2.52</t>
  </si>
  <si>
    <t>1.52 Verkehrszeichen</t>
  </si>
  <si>
    <t>Verkehrszeichen
- Reflexionsklasse RA2
- mit verschiedener Bedeutung
-  Durchmesser = 600 mm</t>
  </si>
  <si>
    <t>1.1.2.53</t>
  </si>
  <si>
    <t>1.53 Verkehrszeichen</t>
  </si>
  <si>
    <t>Verkehrszeichen
- Reflexionsklasse RA2
- mit verschiedener Bedeutung
- H * B = 600 * 600 mm</t>
  </si>
  <si>
    <t>1.1.2.54</t>
  </si>
  <si>
    <t>1.54 Verkehrszeichen</t>
  </si>
  <si>
    <t>Verkehrszeichen
- Reflexionsklasse RA2
- mit verschiedener Bedeutung
- H * B = 600 * 900 mm</t>
  </si>
  <si>
    <t>1.1.2.55</t>
  </si>
  <si>
    <t>1.55 Verkehrszeichen</t>
  </si>
  <si>
    <t>Verkehrszeichen
- Reflexionsklasse RA2
- mit verschiedener Bedeutung
-  SL = 630 mm</t>
  </si>
  <si>
    <t>1.1.2.56</t>
  </si>
  <si>
    <t>1.56 Verkehrszeichen</t>
  </si>
  <si>
    <t>Verkehrszeichen
- Reflexionsklasse RA2
- mit verschiedener Bedeutung
- H * B = 750 * 500 mm</t>
  </si>
  <si>
    <t>1.1.2.57</t>
  </si>
  <si>
    <t>1.57 Verkehrszeichen</t>
  </si>
  <si>
    <t>Verkehrszeichen
- Reflexionsklasse RA2
- mit verschiedener Bedeutung
- H * B = 750 * 750 mm</t>
  </si>
  <si>
    <t>1.1.2.58</t>
  </si>
  <si>
    <t>1.58 Verkehrszeichen</t>
  </si>
  <si>
    <t>Verkehrszeichen
- Reflexionsklasse RA2
- mit verschiedener Bedeutung
- H * B = 840 * 840 mm</t>
  </si>
  <si>
    <t>1.1.2.59</t>
  </si>
  <si>
    <t>1.59 Verkehrszeichen</t>
  </si>
  <si>
    <t>Verkehrszeichen
- Reflexionsklasse RA2
- mit verschiedener Bedeutung
-  SL = 900 mm</t>
  </si>
  <si>
    <t>1.1.2.60</t>
  </si>
  <si>
    <t>1.60 Verkehrszeichen</t>
  </si>
  <si>
    <t>Verkehrszeichen
- Reflexionsklasse RA2
- mit verschiedener Bedeutung
- H * B = 900 * 900 mm</t>
  </si>
  <si>
    <t>1.1.2.61</t>
  </si>
  <si>
    <t>1.61 Verkehrszeichen</t>
  </si>
  <si>
    <t>Verkehrszeichen
- Reflexionsklasse RA2
- mit verschiedener Bedeutung
- H * B = 900 * 600 mm</t>
  </si>
  <si>
    <t>1.1.2.62</t>
  </si>
  <si>
    <t>1.62 Verkehrszeichen</t>
  </si>
  <si>
    <t>Verkehrszeichen
- Reflexionsklasse RA2
- mit verschiedener Bedeutung
- H * B = 1000 * 250 mm</t>
  </si>
  <si>
    <t>1.1.2.63</t>
  </si>
  <si>
    <t>1.63 Verkehrszeichen</t>
  </si>
  <si>
    <t>Verkehrszeichen
- Reflexionsklasse RA2
- mit verschiedener Bedeutung
- H * B = 1000 * 300 mm</t>
  </si>
  <si>
    <t>1.1.2.64</t>
  </si>
  <si>
    <t>1.64 Verkehrszeichen</t>
  </si>
  <si>
    <t>Verkehrszeichen
- Reflexionsklasse RA2
- mit verschiedener Bedeutung
- H * B = 1250 * 750 mm</t>
  </si>
  <si>
    <t>1.1.2.65</t>
  </si>
  <si>
    <t>1.65 Verkehrszeichen</t>
  </si>
  <si>
    <t>Verkehrszeichen
- Reflexionsklasse RA2
- mit verschiedener Bedeutung
- H * B = 1600 * 1250 mm</t>
  </si>
  <si>
    <t>1.1.2.66</t>
  </si>
  <si>
    <t>1.66 Verkehrszeichen</t>
  </si>
  <si>
    <t>Verkehrszeichen
- Reflexionsklasse RA2
- Untergund vks-weiss
- Rand schwarz
- verschiedene Texte und Textgrößen nach Angabe des AG 
- auch in Kobination mit Piktogrammen/ Fahrsteifendarstellungen
  und Darstellunngen von Verkehrszeichen
- H * B = 1600 x 1250 mm
- Beispiel: Detailskizze 29</t>
  </si>
  <si>
    <t>1.1.2.67</t>
  </si>
  <si>
    <t>1.67 Verkehrszeichen</t>
  </si>
  <si>
    <t>Verkehrszeichen
- Reflexionsklasse RA2
- Pfeilwegweiser, VZ432, blanko-
- H * B = 350 * 1250 mm</t>
  </si>
  <si>
    <t>1.1.2.68</t>
  </si>
  <si>
    <t>1.68 Verkehrszeichen</t>
  </si>
  <si>
    <t>Verkehrszeichen
- Reflexionsklasse RA2
- in Anlehnung an VZ 605 als kleine Ausführung
- H * B = 500 x 250 mm</t>
  </si>
  <si>
    <t>1.1.2.69</t>
  </si>
  <si>
    <t>1.69 Verkehrszeichen</t>
  </si>
  <si>
    <t>Verkehrszeichen
- Reflexionsklasse RA3
- mit verschiedener Bedeutung
- H * B = 750 * 750 mm</t>
  </si>
  <si>
    <t>1.1.2.70</t>
  </si>
  <si>
    <t>1.70 Verkehrszeichen</t>
  </si>
  <si>
    <t>Verkehrszeichen
- Reflexionsklasse RA3
- mit verschiedener Bedeutung
- H * B = 840 * 840 mm</t>
  </si>
  <si>
    <t>1.1.2.71</t>
  </si>
  <si>
    <t>1.71 Verkehrszeichen</t>
  </si>
  <si>
    <t>Verkehrszeichen
- Reflexionsklasse RA2
- ohne Beschriftung
- H * B = 450 * 600 mm</t>
  </si>
  <si>
    <t>1.1.2.72</t>
  </si>
  <si>
    <t>1.72 Folienaufkleber</t>
  </si>
  <si>
    <t>Pfeil 
- aus selbstklebender Folie
- Reflexionsklasse RA1 
  wahlweise für Verkehrzeichen 
  VZ 283-10 bis VZ 283-30 
  VZ 286-10 bis VZ 286-30,
- für 420 mm Durchmesser,
- Farbe: weiß</t>
  </si>
  <si>
    <t>1.1.2.73</t>
  </si>
  <si>
    <t>1.73 Folienaufkleber</t>
  </si>
  <si>
    <t>Aufkleber
- gemäß beigefügter Detailskizze 22
- aus selbstklebender Folie
- mit dem Text: Stadt Bochum
  und den Ausmaßen B * H = 50 mm * 30 mm,
- schwarze Schrift auf weißem Grund</t>
  </si>
  <si>
    <t>1.1.2.74</t>
  </si>
  <si>
    <t>1.74 Schilderfolie</t>
  </si>
  <si>
    <t>Schilderfolie in - Reflexionsklasse RA1,
Größe 1qm, aufgerollt, Rollenbreite ca. 1000 mm
in verschiedenen Farben (rot, blau, grün, gelb, weiß)</t>
  </si>
  <si>
    <t>m²</t>
  </si>
  <si>
    <t>1.1.2.75</t>
  </si>
  <si>
    <t>1.75 Schilderfolie</t>
  </si>
  <si>
    <t>Schilderfolie - keine Reflextionsklasse
Größe 1qm, aufgerollt, Rollenbreite ca. 1000 mm
in verschiedenen Farben (rot, blau, grün, gelb, weiß, auch schwarzer Film, glänzend)</t>
  </si>
  <si>
    <t>1.1.2.76</t>
  </si>
  <si>
    <t>1.76 Schilderfolie</t>
  </si>
  <si>
    <t>Schilderfolie in - Reflexionsklasse RA2,
Größe 1qm, aufgerollt, Rollenbreite ca. 1000 mm
in verschiedenen Farben</t>
  </si>
  <si>
    <t>1.1.2.77</t>
  </si>
  <si>
    <t>1.77 Rohrschelle</t>
  </si>
  <si>
    <t>Rohrschelle aus Stahl,
für Rohrpfosten Durchmesser 60 mm, 
feuerverzinkt,
gemäß IVZ Typ R 107 ( Lochabstand 70 mm )
oder gleichwertig,
einschl. dazugehöriger Muttern, Unterlegscheiben und Schrauben
(Detailskizze 3)</t>
  </si>
  <si>
    <t>1.1.2.78</t>
  </si>
  <si>
    <t>1.78 Rohrschelle</t>
  </si>
  <si>
    <t>Rohrschelle aus Stahl,
verzinkt, für Rohrpfosten Durchmesser 76 mm, 
feuerverzinkt,
gemäß IVZ Typ R 307 ( Lochabstand 70 mm )
oder gleichwertig,
einschl. dazugehöriger Muttern, Unterlegscheiben und Schrauben
(Detailskizze 3)</t>
  </si>
  <si>
    <t>1.1.2.79</t>
  </si>
  <si>
    <t>1.79 Klemmschelle</t>
  </si>
  <si>
    <t>Aluminium-Klemmschelle (Ausf. ohne Klemmklotz)
für Rohrpfosten Durchmesser 60 mm, 
AK1
oder gleichwertig,
einschl. dazugehöriger Muttern, Unterlegscheiben und Schrauben (l=30mm)
(Detailskizze 1)</t>
  </si>
  <si>
    <t>1.1.2.80</t>
  </si>
  <si>
    <t>1.80 Klemmschelle</t>
  </si>
  <si>
    <t>Aluminium-Doppel-Klemmschelle (Ausf. ohne Klemmklötze)
für Rohrpfosten Durchmesser 60 mm, 
Typ DAK1
oder gleichwertig,
einschl. dazugehöriger Muttern, Unterlegscheiben und Schrauben (l=30mm)
(Detailskizze 2)</t>
  </si>
  <si>
    <t>1.1.2.81</t>
  </si>
  <si>
    <t>1.81 Klemmschelle</t>
  </si>
  <si>
    <t>Aluminium-Klemmschelle (Ausf. ohne Klemmklotz)
für Rohrpfosten Durchmesser 76 mm, 
Typ AK3
oder gleichwertig,
einschl. dazugehöriger Muttern, Unterlegscheiben und Schrauben (l=30mm)
( Detailskizze 1)</t>
  </si>
  <si>
    <t>1.1.2.82</t>
  </si>
  <si>
    <t>1.82 Klemmschelle</t>
  </si>
  <si>
    <t>Aluminium-Doppel-Klemmschelle (Ausf. ohne Klemmklötze)
für Rohrpfosten Durchmesser 76 mm,
Typ DAK3
oder gleichwertig,
einschl. dazugehöriger Muttern, Unterlegscheiben und Schrauben (l=30mm)
(Detailskizze 2)</t>
  </si>
  <si>
    <t>1.1.2.83</t>
  </si>
  <si>
    <t>1.83 Klemmschelle</t>
  </si>
  <si>
    <t>Aluminium-Klemmschelle (Ausf. mit Klemmklotz gem. Detailskizze 7)
für Rohrpfosten Durchmesser 60 mm, 
oder gleichwertig
einschl. dazugehöriger Muttern, Unterlegscheiben und Schrauben (l=30mm)</t>
  </si>
  <si>
    <t>1.1.2.84</t>
  </si>
  <si>
    <t>1.84 Klemmschelle</t>
  </si>
  <si>
    <t>Aluminium-Doppel-Klemmschelle (Ausf. mit Klemmklötzen gem. Detailskizze 7)
für Rohrpfosten Durchmesser 60 mm,
oder gleichwertig
einschl. dazugehöriger Muttern, Unterlegscheiben und Schrauben (l=30mm)</t>
  </si>
  <si>
    <t>1.1.2.85</t>
  </si>
  <si>
    <t>1.85 Klemmschelle</t>
  </si>
  <si>
    <t>Aluminium-Doppel-Klemmschelle (Ausf. mit Klemmklötzen gem. Detailskizze 7)
für Rohrpfosten Durchmesser 76 mm,
oder gleichwertig
einschl. dazugehöriger Muttern, Unterlegscheiben und Schrauben (l=30mm)</t>
  </si>
  <si>
    <t>Los-Nr. 2 - Verkehrsspiegel</t>
  </si>
  <si>
    <t>1.1.3</t>
  </si>
  <si>
    <t>1.1.3.1</t>
  </si>
  <si>
    <t>2.1 Verkehrsspiegel</t>
  </si>
  <si>
    <t>Verkehrsspiegel, 
Bildgröße 800 * 1000 mm, aus
Sekurit-Sicherheitsglas mit gleichmäßiger Wölbung,
komplett 
- der Silberbelag muß durch einen Speziallack gegen Feuchtigkeit geschützt sein.
- klares, helles und verzerrungsfreies Bild
- temperaturwechselbeständig, schlag- und stoßfest
- biegebruchfest und hoch elastisch
- Druckfestigkeit 80 bis 100 kN/pcm.
- Spiegelrahmen aus glasfaserverstärktem Polyester
- roten Flächen des Blickfangrandes müssen reflektierend sein
- Aufhängevorrichtung korrosionsgeschützt (z.B kunststoffbeschichtet)
- verstellbare Haltung 
- Spiegel muss in jeder gewünschten Stellung fixiert werden können
- Befestigungsschellen für einen Rohrdurchmesser von 76 mm
Hersteller des Spiegels:
 .....................................................
 .....................................................
(Der Hersteller des Spiegels ist 
 vom Bieter verbindlich einzusetzen)</t>
  </si>
  <si>
    <t>1.1.3.2</t>
  </si>
  <si>
    <t>2.2 Verkehrsspiegel</t>
  </si>
  <si>
    <t>Verkehrsspiegel,
wie Vorposition, jedoch 
Bildgröße 600 * 800 mm
Hersteller des Spiegels:
 .....................................................
 .....................................................
(Der Hersteller des Spiegels ist 
 vom Bieter verbindlich einzusetzen)</t>
  </si>
  <si>
    <t>Los-Nr. 3 - Rohrpfosten, Schellen, etc.</t>
  </si>
  <si>
    <t>1.1.4</t>
  </si>
  <si>
    <t>Rohrpfosten, Schellen, …</t>
  </si>
  <si>
    <t>1.1.4.1</t>
  </si>
  <si>
    <t>3.1 Rohrschelle</t>
  </si>
  <si>
    <t>Rohrschelle aus Stahl,
verzinkt, für Rohrpfosten Durchmesser 60 mm, 
feuerverzinkt,
gemäß IVZ Typ R 135 ( Lochabstand 350 mm )
oder gleichwertig,
(Detailskizze 3)</t>
  </si>
  <si>
    <t>1.1.4.2</t>
  </si>
  <si>
    <t>3.2 Rohrschelle</t>
  </si>
  <si>
    <t>Rohrschelle aus Stahl,
verzinkt, für Rohrpfosten Durchmesser 60 mm, 
feuerverzinkt,
gemäß IVZ Typ R 150 ( Lochabstand 500 mm )
oder gleichwertig,
einschl. dazugehöriger Muttern, Unterlegscheiben und Schrauben
(Detailskizze 3)</t>
  </si>
  <si>
    <t>1.1.4.3</t>
  </si>
  <si>
    <t>3.3 Rohrschelle</t>
  </si>
  <si>
    <t>Rohrschelle aus Stahl,
verzinkt, für Rohrpfosten Durchmesser 60 mm, 
feuerverzinkt,
in Anlehnung an IVZ Typ R, Lochabstand 900 mm )
oder gleichwertig,
einschl. dazugehöriger Muttern, Unterlegscheiben und Schrauben
(Detailskizze 3)</t>
  </si>
  <si>
    <t>1.1.4.4</t>
  </si>
  <si>
    <t>3.4 Rohrschelle</t>
  </si>
  <si>
    <t>Rohrschelle aus Stahl,
verzinkt, für Rohrpfosten Durchmesser 76 mm, 
feuerverzinkt,
in Anlehnung an IVZ Typ R, ( Lochabstand 900 mm )
oder gleichwertig,
einschl. dazugehöriger Muttern, Unterlegscheiben und Schrauben
(Detailskizze 3)</t>
  </si>
  <si>
    <t>1.1.4.5</t>
  </si>
  <si>
    <t>3.5 Rohrklemmschelle</t>
  </si>
  <si>
    <t xml:space="preserve">Rohrklemmschelle aus Stahl,
feuerverzinkt, 
Flachtraverse aus feuerverzinkten Flachstahl, 
Steglänge 400 mm,
Aluminium-Klemmklötze mit 120 mm Breite
einschl. Edelstahlschrauben und Muttern,
für Pfostendurchmesser 108 mm,
für einseitige Befestigung von randprofilverstärkten Verkehrszeichen
</t>
  </si>
  <si>
    <t>1.1.4.6</t>
  </si>
  <si>
    <t>3.6 Rohrklemmschelle</t>
  </si>
  <si>
    <t xml:space="preserve">Rohrklemmschelle aus Stahl,
feuerverzinkt, 
Flachtraverse aus feuerverzinkten Flachstahl, 
Steglänge 800 mm,
Aluminium-Klemmklötze mit 120 mm Breite
einschl. Edelstahlschrauben und Muttern,
für Pfostendurchmesser 108 mm,
für einseitige Befestigung von randprofilverstärkten Verkehrszeichen
</t>
  </si>
  <si>
    <t>1.1.4.7</t>
  </si>
  <si>
    <t>3.7 Schilderhalter</t>
  </si>
  <si>
    <t>Schildhalter aus Aluminium
zur Stahlbandbefestigung (Band-it-Befestigung),
Typ BA107, 
(Detailskizze 4)</t>
  </si>
  <si>
    <t>1.1.4.8</t>
  </si>
  <si>
    <t>3.8 Schilderhalter</t>
  </si>
  <si>
    <t>Schildhalter aus Stahl,
feuerverzinkt, 
zur Stahlbandbefestigung (Band-it-Befestigung),
gemäß IVZ Typ B107 oder gleichwertig, 
(Detailskizze 5)</t>
  </si>
  <si>
    <t>1.1.4.9</t>
  </si>
  <si>
    <t>3.9 Schilderhalter</t>
  </si>
  <si>
    <t>Schildhalter aus Stahl,
feuerverzinkt, 
zur Stahlbandbefestigung (Band-it-Befestigung),
in Anlehnung an IVZ Typ B, Lochabstand 900 mm
(Detailskizze 5)</t>
  </si>
  <si>
    <t>1.1.4.10</t>
  </si>
  <si>
    <t>3.10 Schilderhalter</t>
  </si>
  <si>
    <t xml:space="preserve">Schildhalter aus Aluminium
zur Stahlbandbefestigung (Band-it-Befestigung),
für die Aufnahme von doppelseitigen 
Typ I Verkehrszeichen 2 - 4 mm, h=150 mm
</t>
  </si>
  <si>
    <t>1.1.4.11</t>
  </si>
  <si>
    <t>3.11 Schilderhalter</t>
  </si>
  <si>
    <t>Schildhalter aus Aluminium
für profilverstärkte Verkehrsschilder,
zur Stahlbandbefestigung (Band-it-Befestigung),
gem Detailskizze 6 oder gleichwertig,
(Detailskizze 6)</t>
  </si>
  <si>
    <t>1.1.4.12</t>
  </si>
  <si>
    <t>3.12 Schilderhalter</t>
  </si>
  <si>
    <t>Schildhalter aus Aluminium
für profilverstärkte Verkehrsschilder,
zur Stahlbandbefestigung (Band-it-Befestigung),
(Detailskizze 7)</t>
  </si>
  <si>
    <t>1.1.4.13</t>
  </si>
  <si>
    <t>3.13 Winkelsonderschelle</t>
  </si>
  <si>
    <t>Winkelsonderschelle aus Stahl,
feuerverzinkt,
Steglänge 400 mm,
mit Aluminium-Klemmprofilen (120 mm lang),
Edelstahlschrauben M 8 x 30 und 
Edelstahlmuttern M 8,
an vorhandene Masten größeren Durchmessers,
für mittige Befestigung,
von randprofilverstärkten Verkehrszeichen
(Detailskizze 8)</t>
  </si>
  <si>
    <t>1.1.4.14</t>
  </si>
  <si>
    <t>3.14 Winkelsonderschelle</t>
  </si>
  <si>
    <t>Winkelsonderschelle aus Stahl,
feuerverzinkt,
Steglänge 400 mm,
mit Aluminium-Klemmprofilen (120 mm lang),
Edelstahlschrauben M 8 x 30 und 
Edelstahlmuttern M 8,
für Pfostendurchmesser 76 mm,
für mittige Befestigung,
Stahlbandbefestigung (Band-it-Montage),
von randprofilverstärkten Verkehrszeichen
(Detailskizze 9)</t>
  </si>
  <si>
    <t>1.1.4.15</t>
  </si>
  <si>
    <t>3.15 Einarmschelle</t>
  </si>
  <si>
    <t>Einarmschellen aus Flachstahl (ER 170),
30 x 5mm, feuerverzinkt,
Lochabstand 700mm,
für Pfostendurchmesser 60mm,
(Detailskizze 10)</t>
  </si>
  <si>
    <t>1.1.4.16</t>
  </si>
  <si>
    <t>3.16 Einarmschelle</t>
  </si>
  <si>
    <t>Einarmschellen aus Flachstahl (ER 370),
30 x 5mm, feuerverzinkt,
Lochabstand 700mm,
für Pfostendurchmesser 76mm,
(Detailskizze 10)</t>
  </si>
  <si>
    <t>1.1.4.17</t>
  </si>
  <si>
    <t>3.17 Bandschlaufen</t>
  </si>
  <si>
    <t>Paket Bandschlaufen 5/8 aus Edelstahl
für 16 mm Edelstahlband (Band-it-Band)
(1 Paket = 100 Stück),
(Detailskizze 11)</t>
  </si>
  <si>
    <t>1.1.4.18</t>
  </si>
  <si>
    <t>3.18 Edelstahlband</t>
  </si>
  <si>
    <t xml:space="preserve">Rolle Edelstahlband (Band-it-Band) 
Edelstahl rostfrei,
5/8 (b = 16 mm),
(1 Rolle = 30 m)
</t>
  </si>
  <si>
    <t>1.1.4.19</t>
  </si>
  <si>
    <t>3.19 Sechskantschrauben</t>
  </si>
  <si>
    <t>Sechskantschrauben A2,
M 6 * 30,
DIN EN ISO 4017,
ohne Mutter und Unterlegscheiben,
(Detailskizze 12)</t>
  </si>
  <si>
    <t>1.1.4.20</t>
  </si>
  <si>
    <t>3.20 Sechskantschrauben</t>
  </si>
  <si>
    <t>Sechskantschrauben A2,
M 6 * 25,
DIN EN ISO 4017,
mit Mutter und Unterlegscheiben,
(Detailskizze 12)</t>
  </si>
  <si>
    <t>1.1.4.21</t>
  </si>
  <si>
    <t>3.21 Sechskantschrauben</t>
  </si>
  <si>
    <t>Sechskantschrauben A2,
M 6 * 50,
DIN EN ISO 4017,
ohne Mutter und Unterlegscheiben,
(Detailskizze 12)</t>
  </si>
  <si>
    <t>1.1.4.22</t>
  </si>
  <si>
    <t>3.22 Sechskantschrauben</t>
  </si>
  <si>
    <t>Sechskantschrauben A2,
M 6 * 16,
DIN EN ISO 4017,
ohne Mutter und Unterlegscheiben,
(Detailskizze 12)</t>
  </si>
  <si>
    <t>1.1.4.23</t>
  </si>
  <si>
    <t>3.23 Muttern</t>
  </si>
  <si>
    <t>Mutter und Unterlegschreibe M6 für Vorpositionen, A4</t>
  </si>
  <si>
    <t>1.1.4.24</t>
  </si>
  <si>
    <t>3.24 Sechskantschrauben</t>
  </si>
  <si>
    <t>Sechskantschrauben A2,
M 8 * 30,
DIN EN ISO 4017,
ohne Mutter und Unterlegscheiben,
(Detailskizze 12)</t>
  </si>
  <si>
    <t>1.1.4.25</t>
  </si>
  <si>
    <t>3.25 Sechskantschrauben</t>
  </si>
  <si>
    <t>Sechskantschrauben A2,
M 8 * 80,
DIN EN ISO 4017,
ohne  Mutter und Unterlegscheiben,
(Detailskizze 12)</t>
  </si>
  <si>
    <t>1.1.4.26</t>
  </si>
  <si>
    <t>3.26 Muttern</t>
  </si>
  <si>
    <t>Mutter und Unterlegschreibe M8 für Vorpositionen, A4</t>
  </si>
  <si>
    <t>1.1.4.27</t>
  </si>
  <si>
    <t>3.27 Sechskantschrauben</t>
  </si>
  <si>
    <t>Sechskantschrauben A2,
M 12 * 120,
DIN EN ISO 4017,
ohne Mutter und Unterlegscheiben,
(Detailskizze 12)</t>
  </si>
  <si>
    <t>1.1.4.28</t>
  </si>
  <si>
    <t>3.28 Muttern</t>
  </si>
  <si>
    <t>Mutter und Unterlegschreibe M12 für Vorposition, A4</t>
  </si>
  <si>
    <t>1.1.4.29</t>
  </si>
  <si>
    <t>3.29 Sechskantschrauben</t>
  </si>
  <si>
    <t>Sechskant- Holzschrauben,
6 * 30,
DIN 571,
(Detailskizze 13)</t>
  </si>
  <si>
    <t>1.1.4.30</t>
  </si>
  <si>
    <t>3.30 Sechskantschrauben</t>
  </si>
  <si>
    <t>Sechskant- Holzschrauben,
6 * 50,
DIN 571,
(Detailskizze 13)</t>
  </si>
  <si>
    <t>1.1.4.31</t>
  </si>
  <si>
    <t>3.31 Sechskantschrauben</t>
  </si>
  <si>
    <t>Sechskant- Holzschrauben,
12 x 120,
DIN 571,
(Detailskizze 13)</t>
  </si>
  <si>
    <t>1.1.4.32</t>
  </si>
  <si>
    <t>3.32 Flachrundschrauben</t>
  </si>
  <si>
    <t>Flachrundschrauben 
M 8 * 30,
DIN 603, mit Vierkantansatz
einschließlich Mutter und Unterlegscheiben,
(Detailskizze 14)</t>
  </si>
  <si>
    <t>1.1.4.33</t>
  </si>
  <si>
    <t>3.33 Spanplattenschrauben</t>
  </si>
  <si>
    <t>Spanplattenschrauben A2,
5,0 x 25,
Halbrundkopf,
Kreuzschlitz</t>
  </si>
  <si>
    <t>1.1.4.34</t>
  </si>
  <si>
    <t>3.34 Dübel</t>
  </si>
  <si>
    <t>Dübel S 16,
Kunstoffspreizdübel 
aus Polyamid oder gleichwertig</t>
  </si>
  <si>
    <t>1.1.4.35</t>
  </si>
  <si>
    <t>3.35 Dübel</t>
  </si>
  <si>
    <t>Dübel S 10,
Kunstoffspreizdübel 
aus Polyamid oder gleichwertig</t>
  </si>
  <si>
    <t>1.1.4.36</t>
  </si>
  <si>
    <t>3.36 Dübel</t>
  </si>
  <si>
    <t>Dübel S 8,
Kunstoffspreizdübel 
aus Polyamid oder gleichwertig</t>
  </si>
  <si>
    <t>1.1.4.37</t>
  </si>
  <si>
    <t>3.37 Dübel</t>
  </si>
  <si>
    <t>Dübel S 6,
Kunstoffspreizdübel 
aus Polyamid oder gleichwertig</t>
  </si>
  <si>
    <t>1.1.4.38</t>
  </si>
  <si>
    <t>3.38 Unterlegscheibe</t>
  </si>
  <si>
    <t>Unterlegscheiben A 2,
D innen = 16 mm ,
D außen = 50 mm ,
DIN 9021</t>
  </si>
  <si>
    <t>1.1.4.39</t>
  </si>
  <si>
    <t>3.39 Spannwerkzeug</t>
  </si>
  <si>
    <t>Spannwerkzeug, zur Sahlbandbefestigung,
für Edelstahlband 5/8 (16mm)
mit Oberflächenschutz, 
mit einer Tonne Zugkraft
(Detailskizze 23)</t>
  </si>
  <si>
    <t>1.1.4.40</t>
  </si>
  <si>
    <t>3.40 Verkehrszeichenpfosten</t>
  </si>
  <si>
    <t>Verkehrszeichenpfosten aus Aluminium,
60 mm Durchmesser,
2,5 mm Wandstärke,
1,70 m lang,
mit Kunststoffkappe</t>
  </si>
  <si>
    <t>1.1.4.41</t>
  </si>
  <si>
    <t>3.41 Verkehrszeichenpfosten</t>
  </si>
  <si>
    <t>Verkehrszeichenpfosten aus Aluminium,
60 mm Durchmesser,
2,5 mm Wandstärke,
2,00 m lang,
mit Kunststoffkappe</t>
  </si>
  <si>
    <t>1.1.4.42</t>
  </si>
  <si>
    <t>3.42 Verkehrszeichenpfosten</t>
  </si>
  <si>
    <t>Verkehrszeichenpfosten aus Stahlrohr,
60,3 mm Durchmesser,
2,0 mm Wandstärke,
3,25 m lang,
von innen und außen feuerverzinkt,
mit Kunststoffkappe und Erdanker</t>
  </si>
  <si>
    <t>1.1.4.43</t>
  </si>
  <si>
    <t>3.43 Verkehrszeichenpfosten</t>
  </si>
  <si>
    <t>Verkehrszeichenpfosten aus Aluminium,
60 mm Durchmesser,
2,5 mm Wandstärke,
3,25 m lang,
mit Kunststoffkappe</t>
  </si>
  <si>
    <t>1.1.4.44</t>
  </si>
  <si>
    <t>3.44 Verkehrszeichenpfosten</t>
  </si>
  <si>
    <t>Verkehrszeichenpfosten aus Stahlrohr,
60,3 mm Durchmesser,
2,0 mm Wandstärke,
3,50 m lang,
von innen und außen feuerverzinkt,
mit Kunststoffkappe und Erdanker</t>
  </si>
  <si>
    <t>1.1.4.45</t>
  </si>
  <si>
    <t>3.45 Verkehrszeichenpfosten</t>
  </si>
  <si>
    <t>Verkehrszeichenpfosten aus Stahlrohr,
60,3 mm Durchmesser,
2,0 mm Wandstärke,
4,00 m lang,
von innen und außen feuerverzinkt,
mit Kunststoffkappe und Erdanker</t>
  </si>
  <si>
    <t>1.1.4.46</t>
  </si>
  <si>
    <t>3.46 Verkehrszeichenpfosten</t>
  </si>
  <si>
    <t>Verkehrszeichenpfosten aus Stahlrohr,
76,1 mm Durchmesser,
2,9 mm Wandstärke,
4,00 m lang,
von innen und außen feuerverzinkt,
mit Kunststoffkappe und Erdanker</t>
  </si>
  <si>
    <t>1.1.4.47</t>
  </si>
  <si>
    <t>3.47 Verkehrszeichenpfosten</t>
  </si>
  <si>
    <t>Verkehrszeichenpfosten aus Aluminium,
60 mm Durchmesser,
2,5 mm Wandstärke,
4,00 m lang,
mit Kunststoffkappe</t>
  </si>
  <si>
    <t>1.1.4.48</t>
  </si>
  <si>
    <t>3.48 Verkehrszeichenpfosten</t>
  </si>
  <si>
    <t>Verkehrszeichenpfosten aus Stahlrohr,
76,1 mm Durchmesser,
2,9 mm Wandstärke,
4,50 m lang,
von innen und außen feuerverzinkt,
mit Kunststoffkappe und Erdanker</t>
  </si>
  <si>
    <t>1.1.4.49</t>
  </si>
  <si>
    <t>3.49 Verkehrszeichenpfosten</t>
  </si>
  <si>
    <t>Verkehrszeichenpfosten aus Aluminium,
76 mm Durchmesser,
3,0 mm Wandstärke,
4,50 m lang,
mit Kunststoffkappe</t>
  </si>
  <si>
    <t>1.1.4.50</t>
  </si>
  <si>
    <t>3.50 Rohrmast</t>
  </si>
  <si>
    <t>Rohrmast (Stahlrohr),
108 mm Durchmesser,
3,6 mm Wandstärke,
4,50 m lang,
von innen und außen feuerverzinkt,
mit Kunststoffkappe und Erdanker</t>
  </si>
  <si>
    <t>1.1.4.51</t>
  </si>
  <si>
    <t>3.51 Gabelpfosten</t>
  </si>
  <si>
    <t>Gabelpfosten aus Stahl, 
feuerverzinkt, D= 60 mm, Länge des Rohrpfostens bis Gabelung = 2300 mm,
mit Erdanker, Kunststoff-Abdeckplatten
(Detailskizze 15)</t>
  </si>
  <si>
    <t>1.1.4.52</t>
  </si>
  <si>
    <t>3.52 Bodenhülse</t>
  </si>
  <si>
    <t>Bodenhülse für Pfosten d= 60 mm,
verzinkt,
500 mm lang,
mit Verdrehungssicherungsschrauben (A2)
(Detailskizze 16)</t>
  </si>
  <si>
    <t>1.1.4.53</t>
  </si>
  <si>
    <t>3.53 Bodenhülse</t>
  </si>
  <si>
    <t>Bodenhülse für Pfosten d= 76 mm,
verzinkt,
500 mm lang,
mit Verdrehungssicherungsschrauben (A2)
(in Anlehnung Detailskizze 16)</t>
  </si>
  <si>
    <t>1.1.4.54</t>
  </si>
  <si>
    <t>3.54 Bodenhülse</t>
  </si>
  <si>
    <t>Bodenhülse aus Grauguss, 
für Pfosten d= 60 mm, zum Einbau ins Erdreich/ Fundament
300 mm lang,
mit Gewindering und Nylon-Klemmring</t>
  </si>
  <si>
    <t>1.1.4.55</t>
  </si>
  <si>
    <t>3.55 Bodenhülse</t>
  </si>
  <si>
    <t>Bodenhülse aus Grauguss, 
für Pfosten d= 60 mm, zum Einbau ins Erdreich/ Fundament
500 mm lang,
mit Gewindering und Nylon-Klemmring</t>
  </si>
  <si>
    <t>1.1.4.56</t>
  </si>
  <si>
    <t>3.56 Blindstopfen für Bodenhülse</t>
  </si>
  <si>
    <t>Blindstopfen,
für Bodenhülse (Grauguss) für Pfosten d= 60 mm</t>
  </si>
  <si>
    <t>1.1.4.57</t>
  </si>
  <si>
    <t>3.57 Gewindering für Bodenhülse</t>
  </si>
  <si>
    <t>Gewindering,
für Bodenhülse (Grauguss) für Pfosten d= 60 mm</t>
  </si>
  <si>
    <t>1.1.4.58</t>
  </si>
  <si>
    <t>3.58 Klemmring für Bodenhülse</t>
  </si>
  <si>
    <t>Klemmring,
für Bodenhülse (Grauguss) für Pfosten d= 60 mm</t>
  </si>
  <si>
    <t>1.1.4.59</t>
  </si>
  <si>
    <t>3.59 Gabelschlüssel für Bodenhülse</t>
  </si>
  <si>
    <t>Gabelschlüssel für Bodenhülse 
Pfosten d=60 mm (w= 85 mm)</t>
  </si>
  <si>
    <t>1.1.4.60</t>
  </si>
  <si>
    <t>3.60 Bodenhülse</t>
  </si>
  <si>
    <t>Bodenhülse aus Grauguss, 
für Pfosten d= 76 mm, zum Einbau ins Erdreich/ Fundament
300 mm lang,
mit Gewindering und Nylon-Klemmring</t>
  </si>
  <si>
    <t>1.1.4.61</t>
  </si>
  <si>
    <t>3.61 Bodenhülse</t>
  </si>
  <si>
    <t>Bodenhülse aus Grauguss, 
für Pfosten d= 76 mm, zum Einbau ins Erdreich/ Fundament
500 mm lang,
mit Gewindering und Nylon-Klemmring</t>
  </si>
  <si>
    <t>1.1.4.62</t>
  </si>
  <si>
    <t>3.62 Blindstopfen für Bodenhülse</t>
  </si>
  <si>
    <t>Blindstopfen,
für Bodenhülse (Grauguss) Pfosten d= 76 mm</t>
  </si>
  <si>
    <t>1.1.4.63</t>
  </si>
  <si>
    <t>3.63 Gewindering für Bodenhülse</t>
  </si>
  <si>
    <t>Gewindering,
für Bodenhülse (Grauguss) für Pfosten d= 76 mm</t>
  </si>
  <si>
    <t>1.1.4.64</t>
  </si>
  <si>
    <t>3.64 Klemmring für Bodenhülse</t>
  </si>
  <si>
    <t>Klemmring,
für Bodenhülse (Grauguss) für Pfosten d= 76 mm</t>
  </si>
  <si>
    <t>1.1.4.65</t>
  </si>
  <si>
    <t>3.65 Gabelschlüssel für Bodenhülse</t>
  </si>
  <si>
    <t>Gabelschlüssel für Bodenhülse 
Pfosten d=76 mm (w= 95 mm)</t>
  </si>
  <si>
    <t>1.1.4.66</t>
  </si>
  <si>
    <t>3.66 Fußplatte für Rohrpfosten</t>
  </si>
  <si>
    <t>Fußplatte für Rohrpfosten 
mit 60mm Durchmesser,
Größe  330 x 330mm, feuerverzinkt,
mit Aufsatzrohr der Länge 150mm,
24mm Bohrungen mit Abstand ~ 295 x 295mm,
mit Verdrehungssicherungsschrauben (A2),
(Detailskizze 17)</t>
  </si>
  <si>
    <t>1.1.4.67</t>
  </si>
  <si>
    <t>3.67 Rohrverlängerung für Verkehrszeichenpfosten</t>
  </si>
  <si>
    <t>Rohrverlängerung für Verkehrszeichenpfosten d = 60 mm
- zur Verlängerung von Schilder-Pfosten durch innenliegende Rohrverbindung
- inkl. Befestigungsring
- Arretieren und Lösen durch Verschraubung
- zerstörungsfreie Demontage der Rohrverbindung ist zu gewährleisten
- Rohrschellen müssen ungehindert angebracht werden können
- ohne störende, außenliegenden Teile
- zum Beispiel: Maibach, Rohr-Clip</t>
  </si>
  <si>
    <t>1.1.4.68</t>
  </si>
  <si>
    <t>3.68 Rohrverlängerung für Verkehrszeichenpfosten</t>
  </si>
  <si>
    <t>Rohrverlängerung für Verkehrszeichenpfosten d = 76 mm
- zur Verlängerung von Schilder-Pfosten durch innenliegende Rohrverbindung
- inkl. Befestigungsring
- Arretieren und Lösen durch Verschraubung
- zerstörungsfreie Demontage der Rohrverbindung ist zu gewährleisten
- Rohrschellen müssen ungehindert angebracht werden können
- ohne störende, außenliegenden Teile
- zum Beispiel: Maibach, Rohr-Clip</t>
  </si>
  <si>
    <t>1.1.4.69</t>
  </si>
  <si>
    <t>3.69 Aufsatzrohr mit Aufsatztasse</t>
  </si>
  <si>
    <t>Aufsatzrohr mit Aufsatztasse
für Ampelmast D=108 mm,
76 mm Durchmesser bei Verlängerung,
mind. 2,9 mm Wandstärke,
950 mm lang,
aus Stahl, von innen und außen feuerverzinkt,
(Detailskizze 24)</t>
  </si>
  <si>
    <t>1.1.4.70</t>
  </si>
  <si>
    <t>3.70 Aufsatzrohr mit Aufsatztasse</t>
  </si>
  <si>
    <t>Aufsatzrohr mit Aufsatztasse
für Ampelmast D=108 mm,
76 mm Durchmesser bei Verlängerung,
mind. 2,9 mm Wandstärke,
800 mm lang,
aus Stahl, von innen und außen feuerverzinkt,
(Detailskizze 25)</t>
  </si>
  <si>
    <t>1.1.4.71</t>
  </si>
  <si>
    <t>3.71 Ausleger zur Stahlbandbefestigung</t>
  </si>
  <si>
    <t>Ausleger zur Stahlbandbefestigung,
60 mm Durchmesser,
mind. 2,5 mm Wandstärke,
760 x 600mm
Stahl, von innen und außen feuerverzinkt,
oder vergleichbar
(Detailskizze 18)</t>
  </si>
  <si>
    <t>1.1.4.72</t>
  </si>
  <si>
    <t>3.72 Ausleger zur Stahlbandbefestigung</t>
  </si>
  <si>
    <t>Ausleger zur Stahlbandbefestigung,
60 mm Durchmesser,
mind. 2,0 mm Wandstärke,
1120 * 420 * 540 mm,
Stahl, von innen und außen feuerverzinkt,
oder vergleichbar
(Detailskizze 19)</t>
  </si>
  <si>
    <t>1.1.4.73</t>
  </si>
  <si>
    <t>3.73 Ausleger zur Stahlbandbefestigung</t>
  </si>
  <si>
    <t>Ausleger zur Stahlbandbefestigung,
60 mm Durchmesser,
mind. 2,0 mm Wandstärke,
820 * 400 * 500 mm,
Stahl, von innen und außen feuerverzinkt,
oder vergleichbar
(Detailskizze 20)</t>
  </si>
  <si>
    <t>1.1.4.74</t>
  </si>
  <si>
    <t>3.74 Ausleger zur Stahlbandbefestigung</t>
  </si>
  <si>
    <t>Ausleger zur Stahlbandbefestigung,
60 mm Durchmesser,
mind. 2,0 mm Wandstärke,
920 * 460 * 560 mm,
Stahl, von innen und außen feuerverzinkt,
oder vergleichbar
(Detailskizze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</si>
</sst>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83" fillId="4" borderId="6" xfId="0" applyNumberFormat="1" applyFont="true" applyFill="1" applyBorder="1" applyAlignment="1">
      <alignment horizontal="left" vertical="top" wrapText="true"/>
    </xf>
    <xf numFmtId="49" fontId="18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1" fillId="4" borderId="6" xfId="0" applyNumberFormat="1" applyFont="true" applyFill="1" applyBorder="1" applyAlignment="1">
      <alignment horizontal="left" vertical="top" wrapText="true"/>
    </xf>
    <xf numFmtId="49" fontId="19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43" fillId="4" borderId="6" xfId="0" applyNumberFormat="1" applyFont="true" applyFill="1" applyBorder="1" applyAlignment="1">
      <alignment horizontal="left" vertical="top" wrapText="true"/>
    </xf>
    <xf numFmtId="49" fontId="34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1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46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47</v>
      </c>
      <c r="B5" s="84" t="s">
        <v>45</v>
      </c>
      <c r="C5" s="83" t="s">
        <v>38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48</v>
      </c>
      <c r="B6" s="29" t="s">
        <v>49</v>
      </c>
      <c r="C6" s="30" t="s">
        <v>50</v>
      </c>
      <c r="D6" s="30" t="s">
        <v>51</v>
      </c>
      <c r="E6" s="31" t="s">
        <v>20</v>
      </c>
      <c r="F6" s="31" t="s">
        <v>20</v>
      </c>
      <c r="G6" s="87" t="n">
        <v>200.0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>
      <c r="A7" s="28" t="s">
        <v>53</v>
      </c>
      <c r="B7" s="29" t="s">
        <v>49</v>
      </c>
      <c r="C7" s="30" t="s">
        <v>54</v>
      </c>
      <c r="D7" s="30" t="s">
        <v>55</v>
      </c>
      <c r="E7" s="31" t="s">
        <v>20</v>
      </c>
      <c r="F7" s="31" t="s">
        <v>20</v>
      </c>
      <c r="G7" s="87" t="n">
        <v>200.0</v>
      </c>
      <c r="H7" s="33" t="s">
        <v>52</v>
      </c>
      <c r="I7" s="34"/>
      <c r="J7" s="35" t="n">
        <f>G7*I7</f>
        <v>0.0</v>
      </c>
      <c r="K7" s="0"/>
      <c r="L7" s="0"/>
      <c r="M7" s="37"/>
    </row>
    <row r="8">
      <c r="A8" s="28" t="s">
        <v>56</v>
      </c>
      <c r="B8" s="29" t="s">
        <v>49</v>
      </c>
      <c r="C8" s="30" t="s">
        <v>57</v>
      </c>
      <c r="D8" s="30" t="s">
        <v>58</v>
      </c>
      <c r="E8" s="31" t="s">
        <v>20</v>
      </c>
      <c r="F8" s="31" t="s">
        <v>20</v>
      </c>
      <c r="G8" s="87" t="n">
        <v>50.0</v>
      </c>
      <c r="H8" s="33" t="s">
        <v>52</v>
      </c>
      <c r="I8" s="34"/>
      <c r="J8" s="35" t="n">
        <f>G8*I8</f>
        <v>0.0</v>
      </c>
      <c r="K8" s="0"/>
      <c r="L8" s="0"/>
      <c r="M8" s="37"/>
    </row>
    <row r="9">
      <c r="A9" s="28" t="s">
        <v>59</v>
      </c>
      <c r="B9" s="29" t="s">
        <v>49</v>
      </c>
      <c r="C9" s="30" t="s">
        <v>60</v>
      </c>
      <c r="D9" s="30" t="s">
        <v>61</v>
      </c>
      <c r="E9" s="31" t="s">
        <v>20</v>
      </c>
      <c r="F9" s="31" t="s">
        <v>20</v>
      </c>
      <c r="G9" s="87" t="n">
        <v>5.0</v>
      </c>
      <c r="H9" s="33" t="s">
        <v>52</v>
      </c>
      <c r="I9" s="34"/>
      <c r="J9" s="35" t="n">
        <f>G9*I9</f>
        <v>0.0</v>
      </c>
      <c r="K9" s="0"/>
      <c r="L9" s="0"/>
      <c r="M9" s="37"/>
    </row>
    <row r="10">
      <c r="A10" s="28" t="s">
        <v>62</v>
      </c>
      <c r="B10" s="29" t="s">
        <v>49</v>
      </c>
      <c r="C10" s="30" t="s">
        <v>63</v>
      </c>
      <c r="D10" s="30" t="s">
        <v>64</v>
      </c>
      <c r="E10" s="31" t="s">
        <v>20</v>
      </c>
      <c r="F10" s="31" t="s">
        <v>20</v>
      </c>
      <c r="G10" s="87" t="n">
        <v>5.0</v>
      </c>
      <c r="H10" s="33" t="s">
        <v>52</v>
      </c>
      <c r="I10" s="34"/>
      <c r="J10" s="35" t="n">
        <f>G10*I10</f>
        <v>0.0</v>
      </c>
      <c r="K10" s="0"/>
      <c r="L10" s="0"/>
      <c r="M10" s="37"/>
    </row>
    <row r="11">
      <c r="A11" s="28" t="s">
        <v>65</v>
      </c>
      <c r="B11" s="29" t="s">
        <v>49</v>
      </c>
      <c r="C11" s="30" t="s">
        <v>66</v>
      </c>
      <c r="D11" s="30" t="s">
        <v>67</v>
      </c>
      <c r="E11" s="31" t="s">
        <v>20</v>
      </c>
      <c r="F11" s="31" t="s">
        <v>20</v>
      </c>
      <c r="G11" s="87" t="n">
        <v>50.0</v>
      </c>
      <c r="H11" s="33" t="s">
        <v>52</v>
      </c>
      <c r="I11" s="34"/>
      <c r="J11" s="35" t="n">
        <f>G11*I11</f>
        <v>0.0</v>
      </c>
      <c r="K11" s="0"/>
      <c r="L11" s="0"/>
      <c r="M11" s="37"/>
    </row>
    <row r="12">
      <c r="A12" s="28" t="s">
        <v>68</v>
      </c>
      <c r="B12" s="29" t="s">
        <v>49</v>
      </c>
      <c r="C12" s="30" t="s">
        <v>69</v>
      </c>
      <c r="D12" s="30" t="s">
        <v>70</v>
      </c>
      <c r="E12" s="31" t="s">
        <v>20</v>
      </c>
      <c r="F12" s="31" t="s">
        <v>20</v>
      </c>
      <c r="G12" s="87" t="n">
        <v>80.0</v>
      </c>
      <c r="H12" s="33" t="s">
        <v>52</v>
      </c>
      <c r="I12" s="34"/>
      <c r="J12" s="35" t="n">
        <f>G12*I12</f>
        <v>0.0</v>
      </c>
      <c r="K12" s="0"/>
      <c r="L12" s="0"/>
      <c r="M12" s="37"/>
    </row>
    <row r="13">
      <c r="A13" s="28" t="s">
        <v>71</v>
      </c>
      <c r="B13" s="29" t="s">
        <v>49</v>
      </c>
      <c r="C13" s="30" t="s">
        <v>72</v>
      </c>
      <c r="D13" s="30" t="s">
        <v>73</v>
      </c>
      <c r="E13" s="31" t="s">
        <v>20</v>
      </c>
      <c r="F13" s="31" t="s">
        <v>20</v>
      </c>
      <c r="G13" s="87" t="n">
        <v>50.0</v>
      </c>
      <c r="H13" s="33" t="s">
        <v>52</v>
      </c>
      <c r="I13" s="34"/>
      <c r="J13" s="35" t="n">
        <f>G13*I13</f>
        <v>0.0</v>
      </c>
      <c r="K13" s="0"/>
      <c r="L13" s="0"/>
      <c r="M13" s="37"/>
    </row>
    <row r="14">
      <c r="A14" s="28" t="s">
        <v>74</v>
      </c>
      <c r="B14" s="29" t="s">
        <v>49</v>
      </c>
      <c r="C14" s="30" t="s">
        <v>75</v>
      </c>
      <c r="D14" s="30" t="s">
        <v>76</v>
      </c>
      <c r="E14" s="31" t="s">
        <v>20</v>
      </c>
      <c r="F14" s="31" t="s">
        <v>20</v>
      </c>
      <c r="G14" s="87" t="n">
        <v>5.0</v>
      </c>
      <c r="H14" s="33" t="s">
        <v>52</v>
      </c>
      <c r="I14" s="34"/>
      <c r="J14" s="35" t="n">
        <f>G14*I14</f>
        <v>0.0</v>
      </c>
      <c r="K14" s="0"/>
      <c r="L14" s="0"/>
      <c r="M14" s="37"/>
    </row>
    <row r="15">
      <c r="A15" s="28" t="s">
        <v>77</v>
      </c>
      <c r="B15" s="29" t="s">
        <v>49</v>
      </c>
      <c r="C15" s="30" t="s">
        <v>78</v>
      </c>
      <c r="D15" s="30" t="s">
        <v>79</v>
      </c>
      <c r="E15" s="31" t="s">
        <v>20</v>
      </c>
      <c r="F15" s="31" t="s">
        <v>20</v>
      </c>
      <c r="G15" s="87" t="n">
        <v>100.0</v>
      </c>
      <c r="H15" s="33" t="s">
        <v>52</v>
      </c>
      <c r="I15" s="34"/>
      <c r="J15" s="35" t="n">
        <f>G15*I15</f>
        <v>0.0</v>
      </c>
      <c r="K15" s="0"/>
      <c r="L15" s="0"/>
      <c r="M15" s="37"/>
    </row>
    <row r="16">
      <c r="A16" s="28" t="s">
        <v>80</v>
      </c>
      <c r="B16" s="29" t="s">
        <v>49</v>
      </c>
      <c r="C16" s="30" t="s">
        <v>81</v>
      </c>
      <c r="D16" s="30" t="s">
        <v>82</v>
      </c>
      <c r="E16" s="31" t="s">
        <v>20</v>
      </c>
      <c r="F16" s="31" t="s">
        <v>20</v>
      </c>
      <c r="G16" s="87" t="n">
        <v>10.0</v>
      </c>
      <c r="H16" s="33" t="s">
        <v>52</v>
      </c>
      <c r="I16" s="34"/>
      <c r="J16" s="35" t="n">
        <f>G16*I16</f>
        <v>0.0</v>
      </c>
      <c r="K16" s="0"/>
      <c r="L16" s="0"/>
      <c r="M16" s="37"/>
    </row>
    <row r="17">
      <c r="A17" s="28" t="s">
        <v>83</v>
      </c>
      <c r="B17" s="29" t="s">
        <v>49</v>
      </c>
      <c r="C17" s="30" t="s">
        <v>84</v>
      </c>
      <c r="D17" s="30" t="s">
        <v>85</v>
      </c>
      <c r="E17" s="31" t="s">
        <v>20</v>
      </c>
      <c r="F17" s="31" t="s">
        <v>20</v>
      </c>
      <c r="G17" s="87" t="n">
        <v>3.0</v>
      </c>
      <c r="H17" s="33" t="s">
        <v>52</v>
      </c>
      <c r="I17" s="34"/>
      <c r="J17" s="35" t="n">
        <f>G17*I17</f>
        <v>0.0</v>
      </c>
      <c r="K17" s="0"/>
      <c r="L17" s="0"/>
      <c r="M17" s="37"/>
    </row>
    <row r="18">
      <c r="A18" s="28" t="s">
        <v>86</v>
      </c>
      <c r="B18" s="29" t="s">
        <v>49</v>
      </c>
      <c r="C18" s="30" t="s">
        <v>87</v>
      </c>
      <c r="D18" s="30" t="s">
        <v>88</v>
      </c>
      <c r="E18" s="31" t="s">
        <v>20</v>
      </c>
      <c r="F18" s="31" t="s">
        <v>20</v>
      </c>
      <c r="G18" s="87" t="n">
        <v>10.0</v>
      </c>
      <c r="H18" s="33" t="s">
        <v>52</v>
      </c>
      <c r="I18" s="34"/>
      <c r="J18" s="35" t="n">
        <f>G18*I18</f>
        <v>0.0</v>
      </c>
      <c r="K18" s="0"/>
      <c r="L18" s="0"/>
      <c r="M18" s="37"/>
    </row>
    <row r="19">
      <c r="A19" s="28" t="s">
        <v>89</v>
      </c>
      <c r="B19" s="29" t="s">
        <v>49</v>
      </c>
      <c r="C19" s="30" t="s">
        <v>90</v>
      </c>
      <c r="D19" s="30" t="s">
        <v>91</v>
      </c>
      <c r="E19" s="31" t="s">
        <v>20</v>
      </c>
      <c r="F19" s="31" t="s">
        <v>20</v>
      </c>
      <c r="G19" s="87" t="n">
        <v>320.0</v>
      </c>
      <c r="H19" s="33" t="s">
        <v>52</v>
      </c>
      <c r="I19" s="34"/>
      <c r="J19" s="35" t="n">
        <f>G19*I19</f>
        <v>0.0</v>
      </c>
      <c r="K19" s="0"/>
      <c r="L19" s="0"/>
      <c r="M19" s="37"/>
    </row>
    <row r="20">
      <c r="A20" s="28" t="s">
        <v>92</v>
      </c>
      <c r="B20" s="29" t="s">
        <v>49</v>
      </c>
      <c r="C20" s="30" t="s">
        <v>93</v>
      </c>
      <c r="D20" s="30" t="s">
        <v>94</v>
      </c>
      <c r="E20" s="31" t="s">
        <v>20</v>
      </c>
      <c r="F20" s="31" t="s">
        <v>20</v>
      </c>
      <c r="G20" s="87" t="n">
        <v>30.0</v>
      </c>
      <c r="H20" s="33" t="s">
        <v>52</v>
      </c>
      <c r="I20" s="34"/>
      <c r="J20" s="35" t="n">
        <f>G20*I20</f>
        <v>0.0</v>
      </c>
      <c r="K20" s="0"/>
      <c r="L20" s="0"/>
      <c r="M20" s="37"/>
    </row>
    <row r="21">
      <c r="A21" s="28" t="s">
        <v>95</v>
      </c>
      <c r="B21" s="29" t="s">
        <v>49</v>
      </c>
      <c r="C21" s="30" t="s">
        <v>96</v>
      </c>
      <c r="D21" s="30" t="s">
        <v>97</v>
      </c>
      <c r="E21" s="31" t="s">
        <v>20</v>
      </c>
      <c r="F21" s="31" t="s">
        <v>20</v>
      </c>
      <c r="G21" s="87" t="n">
        <v>100.0</v>
      </c>
      <c r="H21" s="33" t="s">
        <v>52</v>
      </c>
      <c r="I21" s="34"/>
      <c r="J21" s="35" t="n">
        <f>G21*I21</f>
        <v>0.0</v>
      </c>
      <c r="K21" s="0"/>
      <c r="L21" s="0"/>
      <c r="M21" s="37"/>
    </row>
    <row r="22">
      <c r="A22" s="28" t="s">
        <v>98</v>
      </c>
      <c r="B22" s="29" t="s">
        <v>49</v>
      </c>
      <c r="C22" s="30" t="s">
        <v>99</v>
      </c>
      <c r="D22" s="30" t="s">
        <v>100</v>
      </c>
      <c r="E22" s="31" t="s">
        <v>20</v>
      </c>
      <c r="F22" s="31" t="s">
        <v>20</v>
      </c>
      <c r="G22" s="87" t="n">
        <v>50.0</v>
      </c>
      <c r="H22" s="33" t="s">
        <v>52</v>
      </c>
      <c r="I22" s="34"/>
      <c r="J22" s="35" t="n">
        <f>G22*I22</f>
        <v>0.0</v>
      </c>
      <c r="K22" s="0"/>
      <c r="L22" s="0"/>
      <c r="M22" s="37"/>
    </row>
    <row r="23">
      <c r="A23" s="28" t="s">
        <v>101</v>
      </c>
      <c r="B23" s="29" t="s">
        <v>49</v>
      </c>
      <c r="C23" s="30" t="s">
        <v>102</v>
      </c>
      <c r="D23" s="30" t="s">
        <v>103</v>
      </c>
      <c r="E23" s="31" t="s">
        <v>20</v>
      </c>
      <c r="F23" s="31" t="s">
        <v>20</v>
      </c>
      <c r="G23" s="87" t="n">
        <v>50.0</v>
      </c>
      <c r="H23" s="33" t="s">
        <v>52</v>
      </c>
      <c r="I23" s="34"/>
      <c r="J23" s="35" t="n">
        <f>G23*I23</f>
        <v>0.0</v>
      </c>
      <c r="K23" s="0"/>
      <c r="L23" s="0"/>
      <c r="M23" s="37"/>
    </row>
    <row r="24">
      <c r="A24" s="28" t="s">
        <v>104</v>
      </c>
      <c r="B24" s="29" t="s">
        <v>49</v>
      </c>
      <c r="C24" s="30" t="s">
        <v>105</v>
      </c>
      <c r="D24" s="30" t="s">
        <v>106</v>
      </c>
      <c r="E24" s="31" t="s">
        <v>20</v>
      </c>
      <c r="F24" s="31" t="s">
        <v>20</v>
      </c>
      <c r="G24" s="87" t="n">
        <v>3.0</v>
      </c>
      <c r="H24" s="33" t="s">
        <v>52</v>
      </c>
      <c r="I24" s="34"/>
      <c r="J24" s="35" t="n">
        <f>G24*I24</f>
        <v>0.0</v>
      </c>
      <c r="K24" s="0"/>
      <c r="L24" s="0"/>
      <c r="M24" s="37"/>
    </row>
    <row r="25">
      <c r="A25" s="28" t="s">
        <v>107</v>
      </c>
      <c r="B25" s="29" t="s">
        <v>49</v>
      </c>
      <c r="C25" s="30" t="s">
        <v>108</v>
      </c>
      <c r="D25" s="30" t="s">
        <v>109</v>
      </c>
      <c r="E25" s="31" t="s">
        <v>20</v>
      </c>
      <c r="F25" s="31" t="s">
        <v>20</v>
      </c>
      <c r="G25" s="87" t="n">
        <v>60.0</v>
      </c>
      <c r="H25" s="33" t="s">
        <v>52</v>
      </c>
      <c r="I25" s="34"/>
      <c r="J25" s="35" t="n">
        <f>G25*I25</f>
        <v>0.0</v>
      </c>
      <c r="K25" s="0"/>
      <c r="L25" s="0"/>
      <c r="M25" s="37"/>
    </row>
    <row r="26">
      <c r="A26" s="28" t="s">
        <v>110</v>
      </c>
      <c r="B26" s="29" t="s">
        <v>49</v>
      </c>
      <c r="C26" s="30" t="s">
        <v>111</v>
      </c>
      <c r="D26" s="30" t="s">
        <v>112</v>
      </c>
      <c r="E26" s="31" t="s">
        <v>20</v>
      </c>
      <c r="F26" s="31" t="s">
        <v>20</v>
      </c>
      <c r="G26" s="87" t="n">
        <v>10.0</v>
      </c>
      <c r="H26" s="33" t="s">
        <v>52</v>
      </c>
      <c r="I26" s="34"/>
      <c r="J26" s="35" t="n">
        <f>G26*I26</f>
        <v>0.0</v>
      </c>
      <c r="K26" s="0"/>
      <c r="L26" s="0"/>
      <c r="M26" s="37"/>
    </row>
    <row r="27">
      <c r="A27" s="28" t="s">
        <v>113</v>
      </c>
      <c r="B27" s="29" t="s">
        <v>49</v>
      </c>
      <c r="C27" s="30" t="s">
        <v>114</v>
      </c>
      <c r="D27" s="30" t="s">
        <v>115</v>
      </c>
      <c r="E27" s="31" t="s">
        <v>20</v>
      </c>
      <c r="F27" s="31" t="s">
        <v>20</v>
      </c>
      <c r="G27" s="87" t="n">
        <v>60.0</v>
      </c>
      <c r="H27" s="33" t="s">
        <v>52</v>
      </c>
      <c r="I27" s="34"/>
      <c r="J27" s="35" t="n">
        <f>G27*I27</f>
        <v>0.0</v>
      </c>
      <c r="K27" s="0"/>
      <c r="L27" s="0"/>
      <c r="M27" s="37"/>
    </row>
    <row r="28">
      <c r="A28" s="28" t="s">
        <v>116</v>
      </c>
      <c r="B28" s="29" t="s">
        <v>49</v>
      </c>
      <c r="C28" s="30" t="s">
        <v>117</v>
      </c>
      <c r="D28" s="30" t="s">
        <v>118</v>
      </c>
      <c r="E28" s="31" t="s">
        <v>20</v>
      </c>
      <c r="F28" s="31" t="s">
        <v>20</v>
      </c>
      <c r="G28" s="87" t="n">
        <v>3.0</v>
      </c>
      <c r="H28" s="33" t="s">
        <v>52</v>
      </c>
      <c r="I28" s="34"/>
      <c r="J28" s="35" t="n">
        <f>G28*I28</f>
        <v>0.0</v>
      </c>
      <c r="K28" s="0"/>
      <c r="L28" s="0"/>
      <c r="M28" s="37"/>
    </row>
    <row r="29">
      <c r="A29" s="28" t="s">
        <v>119</v>
      </c>
      <c r="B29" s="29" t="s">
        <v>49</v>
      </c>
      <c r="C29" s="30" t="s">
        <v>120</v>
      </c>
      <c r="D29" s="30" t="s">
        <v>121</v>
      </c>
      <c r="E29" s="31" t="s">
        <v>20</v>
      </c>
      <c r="F29" s="31" t="s">
        <v>20</v>
      </c>
      <c r="G29" s="87" t="n">
        <v>3.0</v>
      </c>
      <c r="H29" s="33" t="s">
        <v>52</v>
      </c>
      <c r="I29" s="34"/>
      <c r="J29" s="35" t="n">
        <f>G29*I29</f>
        <v>0.0</v>
      </c>
      <c r="K29" s="0"/>
      <c r="L29" s="0"/>
      <c r="M29" s="37"/>
    </row>
    <row r="30">
      <c r="A30" s="28" t="s">
        <v>122</v>
      </c>
      <c r="B30" s="29" t="s">
        <v>49</v>
      </c>
      <c r="C30" s="30" t="s">
        <v>123</v>
      </c>
      <c r="D30" s="30" t="s">
        <v>124</v>
      </c>
      <c r="E30" s="31" t="s">
        <v>20</v>
      </c>
      <c r="F30" s="31" t="s">
        <v>20</v>
      </c>
      <c r="G30" s="87" t="n">
        <v>60.0</v>
      </c>
      <c r="H30" s="33" t="s">
        <v>52</v>
      </c>
      <c r="I30" s="34"/>
      <c r="J30" s="35" t="n">
        <f>G30*I30</f>
        <v>0.0</v>
      </c>
      <c r="K30" s="0"/>
      <c r="L30" s="0"/>
      <c r="M30" s="37"/>
    </row>
    <row r="31">
      <c r="A31" s="28" t="s">
        <v>125</v>
      </c>
      <c r="B31" s="29" t="s">
        <v>49</v>
      </c>
      <c r="C31" s="30" t="s">
        <v>126</v>
      </c>
      <c r="D31" s="30" t="s">
        <v>127</v>
      </c>
      <c r="E31" s="31" t="s">
        <v>20</v>
      </c>
      <c r="F31" s="31" t="s">
        <v>20</v>
      </c>
      <c r="G31" s="87" t="n">
        <v>75.0</v>
      </c>
      <c r="H31" s="33" t="s">
        <v>52</v>
      </c>
      <c r="I31" s="34"/>
      <c r="J31" s="35" t="n">
        <f>G31*I31</f>
        <v>0.0</v>
      </c>
      <c r="K31" s="0"/>
      <c r="L31" s="0"/>
      <c r="M31" s="37"/>
    </row>
    <row r="32">
      <c r="A32" s="28" t="s">
        <v>128</v>
      </c>
      <c r="B32" s="29" t="s">
        <v>49</v>
      </c>
      <c r="C32" s="30" t="s">
        <v>129</v>
      </c>
      <c r="D32" s="30" t="s">
        <v>130</v>
      </c>
      <c r="E32" s="31" t="s">
        <v>20</v>
      </c>
      <c r="F32" s="31" t="s">
        <v>20</v>
      </c>
      <c r="G32" s="87" t="n">
        <v>3.0</v>
      </c>
      <c r="H32" s="33" t="s">
        <v>52</v>
      </c>
      <c r="I32" s="34"/>
      <c r="J32" s="35" t="n">
        <f>G32*I32</f>
        <v>0.0</v>
      </c>
      <c r="K32" s="0"/>
      <c r="L32" s="0"/>
      <c r="M32" s="37"/>
    </row>
    <row r="33">
      <c r="A33" s="28" t="s">
        <v>131</v>
      </c>
      <c r="B33" s="29" t="s">
        <v>49</v>
      </c>
      <c r="C33" s="30" t="s">
        <v>132</v>
      </c>
      <c r="D33" s="30" t="s">
        <v>133</v>
      </c>
      <c r="E33" s="31" t="s">
        <v>20</v>
      </c>
      <c r="F33" s="31" t="s">
        <v>20</v>
      </c>
      <c r="G33" s="87" t="n">
        <v>3.0</v>
      </c>
      <c r="H33" s="33" t="s">
        <v>52</v>
      </c>
      <c r="I33" s="34"/>
      <c r="J33" s="35" t="n">
        <f>G33*I33</f>
        <v>0.0</v>
      </c>
      <c r="K33" s="0"/>
      <c r="L33" s="0"/>
      <c r="M33" s="37"/>
    </row>
    <row r="34">
      <c r="A34" s="28" t="s">
        <v>134</v>
      </c>
      <c r="B34" s="29" t="s">
        <v>49</v>
      </c>
      <c r="C34" s="30" t="s">
        <v>135</v>
      </c>
      <c r="D34" s="30" t="s">
        <v>136</v>
      </c>
      <c r="E34" s="31" t="s">
        <v>20</v>
      </c>
      <c r="F34" s="31" t="s">
        <v>20</v>
      </c>
      <c r="G34" s="87" t="n">
        <v>3.0</v>
      </c>
      <c r="H34" s="33" t="s">
        <v>52</v>
      </c>
      <c r="I34" s="34"/>
      <c r="J34" s="35" t="n">
        <f>G34*I34</f>
        <v>0.0</v>
      </c>
      <c r="K34" s="0"/>
      <c r="L34" s="0"/>
      <c r="M34" s="37"/>
    </row>
    <row r="35">
      <c r="A35" s="28" t="s">
        <v>137</v>
      </c>
      <c r="B35" s="29" t="s">
        <v>49</v>
      </c>
      <c r="C35" s="30" t="s">
        <v>138</v>
      </c>
      <c r="D35" s="30" t="s">
        <v>139</v>
      </c>
      <c r="E35" s="31" t="s">
        <v>20</v>
      </c>
      <c r="F35" s="31" t="s">
        <v>20</v>
      </c>
      <c r="G35" s="87" t="n">
        <v>3.0</v>
      </c>
      <c r="H35" s="33" t="s">
        <v>52</v>
      </c>
      <c r="I35" s="34"/>
      <c r="J35" s="35" t="n">
        <f>G35*I35</f>
        <v>0.0</v>
      </c>
      <c r="K35" s="0"/>
      <c r="L35" s="0"/>
      <c r="M35" s="37"/>
    </row>
    <row r="36">
      <c r="A36" s="28" t="s">
        <v>140</v>
      </c>
      <c r="B36" s="29" t="s">
        <v>49</v>
      </c>
      <c r="C36" s="30" t="s">
        <v>141</v>
      </c>
      <c r="D36" s="30" t="s">
        <v>142</v>
      </c>
      <c r="E36" s="31" t="s">
        <v>20</v>
      </c>
      <c r="F36" s="31" t="s">
        <v>20</v>
      </c>
      <c r="G36" s="87" t="n">
        <v>10.0</v>
      </c>
      <c r="H36" s="33" t="s">
        <v>52</v>
      </c>
      <c r="I36" s="34"/>
      <c r="J36" s="35" t="n">
        <f>G36*I36</f>
        <v>0.0</v>
      </c>
      <c r="K36" s="0"/>
      <c r="L36" s="0"/>
      <c r="M36" s="37"/>
    </row>
    <row r="37">
      <c r="A37" s="28" t="s">
        <v>143</v>
      </c>
      <c r="B37" s="29" t="s">
        <v>49</v>
      </c>
      <c r="C37" s="30" t="s">
        <v>144</v>
      </c>
      <c r="D37" s="30" t="s">
        <v>145</v>
      </c>
      <c r="E37" s="31" t="s">
        <v>20</v>
      </c>
      <c r="F37" s="31" t="s">
        <v>20</v>
      </c>
      <c r="G37" s="87" t="n">
        <v>20.0</v>
      </c>
      <c r="H37" s="33" t="s">
        <v>52</v>
      </c>
      <c r="I37" s="34"/>
      <c r="J37" s="35" t="n">
        <f>G37*I37</f>
        <v>0.0</v>
      </c>
      <c r="K37" s="0"/>
      <c r="L37" s="0"/>
      <c r="M37" s="37"/>
    </row>
    <row r="38">
      <c r="A38" s="28" t="s">
        <v>146</v>
      </c>
      <c r="B38" s="29" t="s">
        <v>49</v>
      </c>
      <c r="C38" s="30" t="s">
        <v>147</v>
      </c>
      <c r="D38" s="30" t="s">
        <v>148</v>
      </c>
      <c r="E38" s="31" t="s">
        <v>20</v>
      </c>
      <c r="F38" s="31" t="s">
        <v>20</v>
      </c>
      <c r="G38" s="87" t="n">
        <v>20.0</v>
      </c>
      <c r="H38" s="33" t="s">
        <v>52</v>
      </c>
      <c r="I38" s="34"/>
      <c r="J38" s="35" t="n">
        <f>G38*I38</f>
        <v>0.0</v>
      </c>
      <c r="K38" s="0"/>
      <c r="L38" s="0"/>
      <c r="M38" s="37"/>
    </row>
    <row r="39">
      <c r="A39" s="28" t="s">
        <v>149</v>
      </c>
      <c r="B39" s="29" t="s">
        <v>49</v>
      </c>
      <c r="C39" s="30" t="s">
        <v>150</v>
      </c>
      <c r="D39" s="30" t="s">
        <v>151</v>
      </c>
      <c r="E39" s="31" t="s">
        <v>20</v>
      </c>
      <c r="F39" s="31" t="s">
        <v>20</v>
      </c>
      <c r="G39" s="87" t="n">
        <v>5.0</v>
      </c>
      <c r="H39" s="33" t="s">
        <v>52</v>
      </c>
      <c r="I39" s="34"/>
      <c r="J39" s="35" t="n">
        <f>G39*I39</f>
        <v>0.0</v>
      </c>
      <c r="K39" s="0"/>
      <c r="L39" s="0"/>
      <c r="M39" s="37"/>
    </row>
    <row r="40">
      <c r="A40" s="28" t="s">
        <v>152</v>
      </c>
      <c r="B40" s="29" t="s">
        <v>49</v>
      </c>
      <c r="C40" s="30" t="s">
        <v>153</v>
      </c>
      <c r="D40" s="30" t="s">
        <v>154</v>
      </c>
      <c r="E40" s="31" t="s">
        <v>20</v>
      </c>
      <c r="F40" s="31" t="s">
        <v>20</v>
      </c>
      <c r="G40" s="87" t="n">
        <v>5.0</v>
      </c>
      <c r="H40" s="33" t="s">
        <v>52</v>
      </c>
      <c r="I40" s="34"/>
      <c r="J40" s="35" t="n">
        <f>G40*I40</f>
        <v>0.0</v>
      </c>
      <c r="K40" s="0"/>
      <c r="L40" s="0"/>
      <c r="M40" s="37"/>
    </row>
    <row r="41">
      <c r="A41" s="28" t="s">
        <v>155</v>
      </c>
      <c r="B41" s="29" t="s">
        <v>49</v>
      </c>
      <c r="C41" s="30" t="s">
        <v>156</v>
      </c>
      <c r="D41" s="30" t="s">
        <v>157</v>
      </c>
      <c r="E41" s="31" t="s">
        <v>20</v>
      </c>
      <c r="F41" s="31" t="s">
        <v>20</v>
      </c>
      <c r="G41" s="87" t="n">
        <v>3.0</v>
      </c>
      <c r="H41" s="33" t="s">
        <v>52</v>
      </c>
      <c r="I41" s="34"/>
      <c r="J41" s="35" t="n">
        <f>G41*I41</f>
        <v>0.0</v>
      </c>
      <c r="K41" s="0"/>
      <c r="L41" s="0"/>
      <c r="M41" s="37"/>
    </row>
    <row r="42">
      <c r="A42" s="28" t="s">
        <v>158</v>
      </c>
      <c r="B42" s="29" t="s">
        <v>49</v>
      </c>
      <c r="C42" s="30" t="s">
        <v>159</v>
      </c>
      <c r="D42" s="30" t="s">
        <v>160</v>
      </c>
      <c r="E42" s="31" t="s">
        <v>20</v>
      </c>
      <c r="F42" s="31" t="s">
        <v>20</v>
      </c>
      <c r="G42" s="87" t="n">
        <v>10.0</v>
      </c>
      <c r="H42" s="33" t="s">
        <v>52</v>
      </c>
      <c r="I42" s="34"/>
      <c r="J42" s="35" t="n">
        <f>G42*I42</f>
        <v>0.0</v>
      </c>
      <c r="K42" s="0"/>
      <c r="L42" s="0"/>
      <c r="M42" s="37"/>
    </row>
    <row r="43">
      <c r="A43" s="28" t="s">
        <v>161</v>
      </c>
      <c r="B43" s="29" t="s">
        <v>49</v>
      </c>
      <c r="C43" s="30" t="s">
        <v>162</v>
      </c>
      <c r="D43" s="30" t="s">
        <v>163</v>
      </c>
      <c r="E43" s="31" t="s">
        <v>20</v>
      </c>
      <c r="F43" s="31" t="s">
        <v>20</v>
      </c>
      <c r="G43" s="87" t="n">
        <v>3.0</v>
      </c>
      <c r="H43" s="33" t="s">
        <v>52</v>
      </c>
      <c r="I43" s="34"/>
      <c r="J43" s="35" t="n">
        <f>G43*I43</f>
        <v>0.0</v>
      </c>
      <c r="K43" s="0"/>
      <c r="L43" s="0"/>
      <c r="M43" s="37"/>
    </row>
    <row r="44">
      <c r="A44" s="28" t="s">
        <v>164</v>
      </c>
      <c r="B44" s="29" t="s">
        <v>49</v>
      </c>
      <c r="C44" s="30" t="s">
        <v>165</v>
      </c>
      <c r="D44" s="30" t="s">
        <v>166</v>
      </c>
      <c r="E44" s="31" t="s">
        <v>20</v>
      </c>
      <c r="F44" s="31" t="s">
        <v>20</v>
      </c>
      <c r="G44" s="87" t="n">
        <v>50.0</v>
      </c>
      <c r="H44" s="33" t="s">
        <v>52</v>
      </c>
      <c r="I44" s="34"/>
      <c r="J44" s="35" t="n">
        <f>G44*I44</f>
        <v>0.0</v>
      </c>
      <c r="K44" s="0"/>
      <c r="L44" s="0"/>
      <c r="M44" s="37"/>
    </row>
    <row r="45">
      <c r="A45" s="28" t="s">
        <v>167</v>
      </c>
      <c r="B45" s="29" t="s">
        <v>49</v>
      </c>
      <c r="C45" s="30" t="s">
        <v>168</v>
      </c>
      <c r="D45" s="30" t="s">
        <v>169</v>
      </c>
      <c r="E45" s="31" t="s">
        <v>20</v>
      </c>
      <c r="F45" s="31" t="s">
        <v>20</v>
      </c>
      <c r="G45" s="87" t="n">
        <v>5.0</v>
      </c>
      <c r="H45" s="33" t="s">
        <v>52</v>
      </c>
      <c r="I45" s="34"/>
      <c r="J45" s="35" t="n">
        <f>G45*I45</f>
        <v>0.0</v>
      </c>
      <c r="K45" s="0"/>
      <c r="L45" s="0"/>
      <c r="M45" s="37"/>
    </row>
    <row r="46">
      <c r="A46" s="28" t="s">
        <v>170</v>
      </c>
      <c r="B46" s="29" t="s">
        <v>49</v>
      </c>
      <c r="C46" s="30" t="s">
        <v>171</v>
      </c>
      <c r="D46" s="30" t="s">
        <v>172</v>
      </c>
      <c r="E46" s="31" t="s">
        <v>20</v>
      </c>
      <c r="F46" s="31" t="s">
        <v>20</v>
      </c>
      <c r="G46" s="87" t="n">
        <v>25.0</v>
      </c>
      <c r="H46" s="33" t="s">
        <v>52</v>
      </c>
      <c r="I46" s="34"/>
      <c r="J46" s="35" t="n">
        <f>G46*I46</f>
        <v>0.0</v>
      </c>
      <c r="K46" s="0"/>
      <c r="L46" s="0"/>
      <c r="M46" s="37"/>
    </row>
    <row r="47">
      <c r="A47" s="28" t="s">
        <v>173</v>
      </c>
      <c r="B47" s="29" t="s">
        <v>49</v>
      </c>
      <c r="C47" s="30" t="s">
        <v>174</v>
      </c>
      <c r="D47" s="30" t="s">
        <v>175</v>
      </c>
      <c r="E47" s="31" t="s">
        <v>20</v>
      </c>
      <c r="F47" s="31" t="s">
        <v>20</v>
      </c>
      <c r="G47" s="87" t="n">
        <v>25.0</v>
      </c>
      <c r="H47" s="33" t="s">
        <v>52</v>
      </c>
      <c r="I47" s="34"/>
      <c r="J47" s="35" t="n">
        <f>G47*I47</f>
        <v>0.0</v>
      </c>
      <c r="K47" s="0"/>
      <c r="L47" s="0"/>
      <c r="M47" s="37"/>
    </row>
    <row r="48">
      <c r="A48" s="28" t="s">
        <v>176</v>
      </c>
      <c r="B48" s="29" t="s">
        <v>49</v>
      </c>
      <c r="C48" s="30" t="s">
        <v>177</v>
      </c>
      <c r="D48" s="30" t="s">
        <v>178</v>
      </c>
      <c r="E48" s="31" t="s">
        <v>20</v>
      </c>
      <c r="F48" s="31" t="s">
        <v>20</v>
      </c>
      <c r="G48" s="87" t="n">
        <v>40.0</v>
      </c>
      <c r="H48" s="33" t="s">
        <v>52</v>
      </c>
      <c r="I48" s="34"/>
      <c r="J48" s="35" t="n">
        <f>G48*I48</f>
        <v>0.0</v>
      </c>
      <c r="K48" s="0"/>
      <c r="L48" s="0"/>
      <c r="M48" s="37"/>
    </row>
    <row r="49">
      <c r="A49" s="28" t="s">
        <v>179</v>
      </c>
      <c r="B49" s="29" t="s">
        <v>49</v>
      </c>
      <c r="C49" s="30" t="s">
        <v>180</v>
      </c>
      <c r="D49" s="30" t="s">
        <v>181</v>
      </c>
      <c r="E49" s="31" t="s">
        <v>20</v>
      </c>
      <c r="F49" s="31" t="s">
        <v>20</v>
      </c>
      <c r="G49" s="87" t="n">
        <v>3.0</v>
      </c>
      <c r="H49" s="33" t="s">
        <v>52</v>
      </c>
      <c r="I49" s="34"/>
      <c r="J49" s="35" t="n">
        <f>G49*I49</f>
        <v>0.0</v>
      </c>
      <c r="K49" s="0"/>
      <c r="L49" s="0"/>
      <c r="M49" s="37"/>
    </row>
    <row r="50">
      <c r="A50" s="28" t="s">
        <v>182</v>
      </c>
      <c r="B50" s="29" t="s">
        <v>49</v>
      </c>
      <c r="C50" s="30" t="s">
        <v>183</v>
      </c>
      <c r="D50" s="30" t="s">
        <v>184</v>
      </c>
      <c r="E50" s="31" t="s">
        <v>20</v>
      </c>
      <c r="F50" s="31" t="s">
        <v>20</v>
      </c>
      <c r="G50" s="87" t="n">
        <v>25.0</v>
      </c>
      <c r="H50" s="33" t="s">
        <v>52</v>
      </c>
      <c r="I50" s="34"/>
      <c r="J50" s="35" t="n">
        <f>G50*I50</f>
        <v>0.0</v>
      </c>
      <c r="K50" s="0"/>
      <c r="L50" s="0"/>
      <c r="M50" s="37"/>
    </row>
    <row r="51">
      <c r="A51" s="28" t="s">
        <v>185</v>
      </c>
      <c r="B51" s="29" t="s">
        <v>49</v>
      </c>
      <c r="C51" s="30" t="s">
        <v>186</v>
      </c>
      <c r="D51" s="30" t="s">
        <v>187</v>
      </c>
      <c r="E51" s="31" t="s">
        <v>20</v>
      </c>
      <c r="F51" s="31" t="s">
        <v>20</v>
      </c>
      <c r="G51" s="87" t="n">
        <v>3.0</v>
      </c>
      <c r="H51" s="33" t="s">
        <v>52</v>
      </c>
      <c r="I51" s="34"/>
      <c r="J51" s="35" t="n">
        <f>G51*I51</f>
        <v>0.0</v>
      </c>
      <c r="K51" s="0"/>
      <c r="L51" s="0"/>
      <c r="M51" s="37"/>
    </row>
    <row r="52">
      <c r="A52" s="28" t="s">
        <v>188</v>
      </c>
      <c r="B52" s="29" t="s">
        <v>49</v>
      </c>
      <c r="C52" s="30" t="s">
        <v>189</v>
      </c>
      <c r="D52" s="30" t="s">
        <v>190</v>
      </c>
      <c r="E52" s="31" t="s">
        <v>20</v>
      </c>
      <c r="F52" s="31" t="s">
        <v>20</v>
      </c>
      <c r="G52" s="87" t="n">
        <v>100.0</v>
      </c>
      <c r="H52" s="33" t="s">
        <v>52</v>
      </c>
      <c r="I52" s="34"/>
      <c r="J52" s="35" t="n">
        <f>G52*I52</f>
        <v>0.0</v>
      </c>
      <c r="K52" s="0"/>
      <c r="L52" s="0"/>
      <c r="M52" s="37"/>
    </row>
    <row r="53">
      <c r="A53" s="28" t="s">
        <v>191</v>
      </c>
      <c r="B53" s="29" t="s">
        <v>49</v>
      </c>
      <c r="C53" s="30" t="s">
        <v>192</v>
      </c>
      <c r="D53" s="30" t="s">
        <v>193</v>
      </c>
      <c r="E53" s="31" t="s">
        <v>20</v>
      </c>
      <c r="F53" s="31" t="s">
        <v>20</v>
      </c>
      <c r="G53" s="87" t="n">
        <v>30.0</v>
      </c>
      <c r="H53" s="33" t="s">
        <v>52</v>
      </c>
      <c r="I53" s="34"/>
      <c r="J53" s="35" t="n">
        <f>G53*I53</f>
        <v>0.0</v>
      </c>
      <c r="K53" s="0"/>
      <c r="L53" s="0"/>
      <c r="M53" s="37"/>
    </row>
    <row r="54">
      <c r="A54" s="28" t="s">
        <v>194</v>
      </c>
      <c r="B54" s="29" t="s">
        <v>49</v>
      </c>
      <c r="C54" s="30" t="s">
        <v>195</v>
      </c>
      <c r="D54" s="30" t="s">
        <v>196</v>
      </c>
      <c r="E54" s="31" t="s">
        <v>20</v>
      </c>
      <c r="F54" s="31" t="s">
        <v>20</v>
      </c>
      <c r="G54" s="87" t="n">
        <v>10.0</v>
      </c>
      <c r="H54" s="33" t="s">
        <v>52</v>
      </c>
      <c r="I54" s="34"/>
      <c r="J54" s="35" t="n">
        <f>G54*I54</f>
        <v>0.0</v>
      </c>
      <c r="K54" s="0"/>
      <c r="L54" s="0"/>
      <c r="M54" s="37"/>
    </row>
    <row r="55">
      <c r="A55" s="28" t="s">
        <v>197</v>
      </c>
      <c r="B55" s="29" t="s">
        <v>49</v>
      </c>
      <c r="C55" s="30" t="s">
        <v>198</v>
      </c>
      <c r="D55" s="30" t="s">
        <v>199</v>
      </c>
      <c r="E55" s="31" t="s">
        <v>20</v>
      </c>
      <c r="F55" s="31" t="s">
        <v>20</v>
      </c>
      <c r="G55" s="87" t="n">
        <v>25.0</v>
      </c>
      <c r="H55" s="33" t="s">
        <v>52</v>
      </c>
      <c r="I55" s="34"/>
      <c r="J55" s="35" t="n">
        <f>G55*I55</f>
        <v>0.0</v>
      </c>
      <c r="K55" s="0"/>
      <c r="L55" s="0"/>
      <c r="M55" s="37"/>
    </row>
    <row r="56">
      <c r="A56" s="28" t="s">
        <v>200</v>
      </c>
      <c r="B56" s="29" t="s">
        <v>49</v>
      </c>
      <c r="C56" s="30" t="s">
        <v>201</v>
      </c>
      <c r="D56" s="30" t="s">
        <v>202</v>
      </c>
      <c r="E56" s="31" t="s">
        <v>20</v>
      </c>
      <c r="F56" s="31" t="s">
        <v>20</v>
      </c>
      <c r="G56" s="87" t="n">
        <v>5.0</v>
      </c>
      <c r="H56" s="33" t="s">
        <v>52</v>
      </c>
      <c r="I56" s="34"/>
      <c r="J56" s="35" t="n">
        <f>G56*I56</f>
        <v>0.0</v>
      </c>
      <c r="K56" s="0"/>
      <c r="L56" s="0"/>
      <c r="M56" s="37"/>
    </row>
    <row r="57">
      <c r="A57" s="28" t="s">
        <v>203</v>
      </c>
      <c r="B57" s="29" t="s">
        <v>49</v>
      </c>
      <c r="C57" s="30" t="s">
        <v>204</v>
      </c>
      <c r="D57" s="30" t="s">
        <v>205</v>
      </c>
      <c r="E57" s="31" t="s">
        <v>20</v>
      </c>
      <c r="F57" s="31" t="s">
        <v>20</v>
      </c>
      <c r="G57" s="87" t="n">
        <v>400.0</v>
      </c>
      <c r="H57" s="33" t="s">
        <v>52</v>
      </c>
      <c r="I57" s="34"/>
      <c r="J57" s="35" t="n">
        <f>G57*I57</f>
        <v>0.0</v>
      </c>
      <c r="K57" s="0"/>
      <c r="L57" s="0"/>
      <c r="M57" s="37"/>
    </row>
    <row r="58">
      <c r="A58" s="28" t="s">
        <v>206</v>
      </c>
      <c r="B58" s="29" t="s">
        <v>49</v>
      </c>
      <c r="C58" s="30" t="s">
        <v>207</v>
      </c>
      <c r="D58" s="30" t="s">
        <v>208</v>
      </c>
      <c r="E58" s="31" t="s">
        <v>20</v>
      </c>
      <c r="F58" s="31" t="s">
        <v>20</v>
      </c>
      <c r="G58" s="87" t="n">
        <v>50.0</v>
      </c>
      <c r="H58" s="33" t="s">
        <v>52</v>
      </c>
      <c r="I58" s="34"/>
      <c r="J58" s="35" t="n">
        <f>G58*I58</f>
        <v>0.0</v>
      </c>
      <c r="K58" s="0"/>
      <c r="L58" s="0"/>
      <c r="M58" s="37"/>
    </row>
    <row r="59">
      <c r="A59" s="28" t="s">
        <v>209</v>
      </c>
      <c r="B59" s="29" t="s">
        <v>49</v>
      </c>
      <c r="C59" s="30" t="s">
        <v>210</v>
      </c>
      <c r="D59" s="30" t="s">
        <v>211</v>
      </c>
      <c r="E59" s="31" t="s">
        <v>20</v>
      </c>
      <c r="F59" s="31" t="s">
        <v>20</v>
      </c>
      <c r="G59" s="87" t="n">
        <v>50.0</v>
      </c>
      <c r="H59" s="33" t="s">
        <v>52</v>
      </c>
      <c r="I59" s="34"/>
      <c r="J59" s="35" t="n">
        <f>G59*I59</f>
        <v>0.0</v>
      </c>
      <c r="K59" s="0"/>
      <c r="L59" s="0"/>
      <c r="M59" s="37"/>
    </row>
    <row r="60">
      <c r="A60" s="28" t="s">
        <v>212</v>
      </c>
      <c r="B60" s="29" t="s">
        <v>49</v>
      </c>
      <c r="C60" s="30" t="s">
        <v>213</v>
      </c>
      <c r="D60" s="30" t="s">
        <v>214</v>
      </c>
      <c r="E60" s="31" t="s">
        <v>20</v>
      </c>
      <c r="F60" s="31" t="s">
        <v>20</v>
      </c>
      <c r="G60" s="87" t="n">
        <v>10.0</v>
      </c>
      <c r="H60" s="33" t="s">
        <v>52</v>
      </c>
      <c r="I60" s="34"/>
      <c r="J60" s="35" t="n">
        <f>G60*I60</f>
        <v>0.0</v>
      </c>
      <c r="K60" s="0"/>
      <c r="L60" s="0"/>
      <c r="M60" s="37"/>
    </row>
    <row r="61">
      <c r="A61" s="28" t="s">
        <v>215</v>
      </c>
      <c r="B61" s="29" t="s">
        <v>49</v>
      </c>
      <c r="C61" s="30" t="s">
        <v>216</v>
      </c>
      <c r="D61" s="30" t="s">
        <v>217</v>
      </c>
      <c r="E61" s="31" t="s">
        <v>20</v>
      </c>
      <c r="F61" s="31" t="s">
        <v>20</v>
      </c>
      <c r="G61" s="87" t="n">
        <v>70.0</v>
      </c>
      <c r="H61" s="33" t="s">
        <v>52</v>
      </c>
      <c r="I61" s="34"/>
      <c r="J61" s="35" t="n">
        <f>G61*I61</f>
        <v>0.0</v>
      </c>
      <c r="K61" s="0"/>
      <c r="L61" s="0"/>
      <c r="M61" s="37"/>
    </row>
    <row r="62">
      <c r="A62" s="28" t="s">
        <v>218</v>
      </c>
      <c r="B62" s="29" t="s">
        <v>49</v>
      </c>
      <c r="C62" s="30" t="s">
        <v>219</v>
      </c>
      <c r="D62" s="30" t="s">
        <v>220</v>
      </c>
      <c r="E62" s="31" t="s">
        <v>20</v>
      </c>
      <c r="F62" s="31" t="s">
        <v>20</v>
      </c>
      <c r="G62" s="87" t="n">
        <v>10.0</v>
      </c>
      <c r="H62" s="33" t="s">
        <v>52</v>
      </c>
      <c r="I62" s="34"/>
      <c r="J62" s="35" t="n">
        <f>G62*I62</f>
        <v>0.0</v>
      </c>
      <c r="K62" s="0"/>
      <c r="L62" s="0"/>
      <c r="M62" s="37"/>
    </row>
    <row r="63">
      <c r="A63" s="28" t="s">
        <v>221</v>
      </c>
      <c r="B63" s="29" t="s">
        <v>49</v>
      </c>
      <c r="C63" s="30" t="s">
        <v>222</v>
      </c>
      <c r="D63" s="30" t="s">
        <v>223</v>
      </c>
      <c r="E63" s="31" t="s">
        <v>20</v>
      </c>
      <c r="F63" s="31" t="s">
        <v>20</v>
      </c>
      <c r="G63" s="87" t="n">
        <v>50.0</v>
      </c>
      <c r="H63" s="33" t="s">
        <v>52</v>
      </c>
      <c r="I63" s="34"/>
      <c r="J63" s="35" t="n">
        <f>G63*I63</f>
        <v>0.0</v>
      </c>
      <c r="K63" s="0"/>
      <c r="L63" s="0"/>
      <c r="M63" s="37"/>
    </row>
    <row r="64">
      <c r="A64" s="28" t="s">
        <v>224</v>
      </c>
      <c r="B64" s="29" t="s">
        <v>49</v>
      </c>
      <c r="C64" s="30" t="s">
        <v>225</v>
      </c>
      <c r="D64" s="30" t="s">
        <v>226</v>
      </c>
      <c r="E64" s="31" t="s">
        <v>20</v>
      </c>
      <c r="F64" s="31" t="s">
        <v>20</v>
      </c>
      <c r="G64" s="87" t="n">
        <v>150.0</v>
      </c>
      <c r="H64" s="33" t="s">
        <v>52</v>
      </c>
      <c r="I64" s="34"/>
      <c r="J64" s="35" t="n">
        <f>G64*I64</f>
        <v>0.0</v>
      </c>
      <c r="K64" s="0"/>
      <c r="L64" s="0"/>
      <c r="M64" s="37"/>
    </row>
    <row r="65">
      <c r="A65" s="28" t="s">
        <v>227</v>
      </c>
      <c r="B65" s="29" t="s">
        <v>49</v>
      </c>
      <c r="C65" s="30" t="s">
        <v>228</v>
      </c>
      <c r="D65" s="30" t="s">
        <v>229</v>
      </c>
      <c r="E65" s="31" t="s">
        <v>20</v>
      </c>
      <c r="F65" s="31" t="s">
        <v>20</v>
      </c>
      <c r="G65" s="87" t="n">
        <v>15.0</v>
      </c>
      <c r="H65" s="33" t="s">
        <v>52</v>
      </c>
      <c r="I65" s="34"/>
      <c r="J65" s="35" t="n">
        <f>G65*I65</f>
        <v>0.0</v>
      </c>
      <c r="K65" s="0"/>
      <c r="L65" s="0"/>
      <c r="M65" s="37"/>
    </row>
    <row r="66">
      <c r="A66" s="28" t="s">
        <v>230</v>
      </c>
      <c r="B66" s="29" t="s">
        <v>49</v>
      </c>
      <c r="C66" s="30" t="s">
        <v>231</v>
      </c>
      <c r="D66" s="30" t="s">
        <v>232</v>
      </c>
      <c r="E66" s="31" t="s">
        <v>20</v>
      </c>
      <c r="F66" s="31" t="s">
        <v>20</v>
      </c>
      <c r="G66" s="87" t="n">
        <v>30.0</v>
      </c>
      <c r="H66" s="33" t="s">
        <v>52</v>
      </c>
      <c r="I66" s="34"/>
      <c r="J66" s="35" t="n">
        <f>G66*I66</f>
        <v>0.0</v>
      </c>
      <c r="K66" s="0"/>
      <c r="L66" s="0"/>
      <c r="M66" s="37"/>
    </row>
    <row r="67">
      <c r="A67" s="28" t="s">
        <v>233</v>
      </c>
      <c r="B67" s="29" t="s">
        <v>49</v>
      </c>
      <c r="C67" s="30" t="s">
        <v>234</v>
      </c>
      <c r="D67" s="30" t="s">
        <v>235</v>
      </c>
      <c r="E67" s="31" t="s">
        <v>20</v>
      </c>
      <c r="F67" s="31" t="s">
        <v>20</v>
      </c>
      <c r="G67" s="87" t="n">
        <v>75.0</v>
      </c>
      <c r="H67" s="33" t="s">
        <v>52</v>
      </c>
      <c r="I67" s="34"/>
      <c r="J67" s="35" t="n">
        <f>G67*I67</f>
        <v>0.0</v>
      </c>
      <c r="K67" s="0"/>
      <c r="L67" s="0"/>
      <c r="M67" s="37"/>
    </row>
    <row r="68">
      <c r="A68" s="28" t="s">
        <v>236</v>
      </c>
      <c r="B68" s="29" t="s">
        <v>49</v>
      </c>
      <c r="C68" s="30" t="s">
        <v>237</v>
      </c>
      <c r="D68" s="30" t="s">
        <v>238</v>
      </c>
      <c r="E68" s="31" t="s">
        <v>20</v>
      </c>
      <c r="F68" s="31" t="s">
        <v>20</v>
      </c>
      <c r="G68" s="87" t="n">
        <v>5.0</v>
      </c>
      <c r="H68" s="33" t="s">
        <v>52</v>
      </c>
      <c r="I68" s="34"/>
      <c r="J68" s="35" t="n">
        <f>G68*I68</f>
        <v>0.0</v>
      </c>
      <c r="K68" s="0"/>
      <c r="L68" s="0"/>
      <c r="M68" s="37"/>
    </row>
    <row r="69">
      <c r="A69" s="28" t="s">
        <v>239</v>
      </c>
      <c r="B69" s="29" t="s">
        <v>49</v>
      </c>
      <c r="C69" s="30" t="s">
        <v>240</v>
      </c>
      <c r="D69" s="30" t="s">
        <v>241</v>
      </c>
      <c r="E69" s="31" t="s">
        <v>20</v>
      </c>
      <c r="F69" s="31" t="s">
        <v>20</v>
      </c>
      <c r="G69" s="87" t="n">
        <v>3.0</v>
      </c>
      <c r="H69" s="33" t="s">
        <v>52</v>
      </c>
      <c r="I69" s="34"/>
      <c r="J69" s="35" t="n">
        <f>G69*I69</f>
        <v>0.0</v>
      </c>
      <c r="K69" s="0"/>
      <c r="L69" s="0"/>
      <c r="M69" s="37"/>
    </row>
    <row r="70">
      <c r="A70" s="28" t="s">
        <v>242</v>
      </c>
      <c r="B70" s="29" t="s">
        <v>49</v>
      </c>
      <c r="C70" s="30" t="s">
        <v>243</v>
      </c>
      <c r="D70" s="30" t="s">
        <v>244</v>
      </c>
      <c r="E70" s="31" t="s">
        <v>20</v>
      </c>
      <c r="F70" s="31" t="s">
        <v>20</v>
      </c>
      <c r="G70" s="87" t="n">
        <v>3.0</v>
      </c>
      <c r="H70" s="33" t="s">
        <v>52</v>
      </c>
      <c r="I70" s="34"/>
      <c r="J70" s="35" t="n">
        <f>G70*I70</f>
        <v>0.0</v>
      </c>
      <c r="K70" s="0"/>
      <c r="L70" s="0"/>
      <c r="M70" s="37"/>
    </row>
    <row r="71">
      <c r="A71" s="28" t="s">
        <v>245</v>
      </c>
      <c r="B71" s="29" t="s">
        <v>49</v>
      </c>
      <c r="C71" s="30" t="s">
        <v>246</v>
      </c>
      <c r="D71" s="30" t="s">
        <v>247</v>
      </c>
      <c r="E71" s="31" t="s">
        <v>20</v>
      </c>
      <c r="F71" s="31" t="s">
        <v>20</v>
      </c>
      <c r="G71" s="87" t="n">
        <v>3.0</v>
      </c>
      <c r="H71" s="33" t="s">
        <v>52</v>
      </c>
      <c r="I71" s="34"/>
      <c r="J71" s="35" t="n">
        <f>G71*I71</f>
        <v>0.0</v>
      </c>
      <c r="K71" s="0"/>
      <c r="L71" s="0"/>
      <c r="M71" s="37"/>
    </row>
    <row r="72">
      <c r="A72" s="28" t="s">
        <v>248</v>
      </c>
      <c r="B72" s="29" t="s">
        <v>49</v>
      </c>
      <c r="C72" s="30" t="s">
        <v>249</v>
      </c>
      <c r="D72" s="30" t="s">
        <v>250</v>
      </c>
      <c r="E72" s="31" t="s">
        <v>20</v>
      </c>
      <c r="F72" s="31" t="s">
        <v>20</v>
      </c>
      <c r="G72" s="87" t="n">
        <v>10.0</v>
      </c>
      <c r="H72" s="33" t="s">
        <v>52</v>
      </c>
      <c r="I72" s="34"/>
      <c r="J72" s="35" t="n">
        <f>G72*I72</f>
        <v>0.0</v>
      </c>
      <c r="K72" s="0"/>
      <c r="L72" s="0"/>
      <c r="M72" s="37"/>
    </row>
    <row r="73">
      <c r="A73" s="28" t="s">
        <v>251</v>
      </c>
      <c r="B73" s="29" t="s">
        <v>49</v>
      </c>
      <c r="C73" s="30" t="s">
        <v>252</v>
      </c>
      <c r="D73" s="30" t="s">
        <v>253</v>
      </c>
      <c r="E73" s="31" t="s">
        <v>20</v>
      </c>
      <c r="F73" s="31" t="s">
        <v>20</v>
      </c>
      <c r="G73" s="87" t="n">
        <v>50.0</v>
      </c>
      <c r="H73" s="33" t="s">
        <v>52</v>
      </c>
      <c r="I73" s="34"/>
      <c r="J73" s="35" t="n">
        <f>G73*I73</f>
        <v>0.0</v>
      </c>
      <c r="K73" s="0"/>
      <c r="L73" s="0"/>
      <c r="M73" s="37"/>
    </row>
    <row r="74">
      <c r="A74" s="28" t="s">
        <v>254</v>
      </c>
      <c r="B74" s="29" t="s">
        <v>49</v>
      </c>
      <c r="C74" s="30" t="s">
        <v>255</v>
      </c>
      <c r="D74" s="30" t="s">
        <v>256</v>
      </c>
      <c r="E74" s="31" t="s">
        <v>20</v>
      </c>
      <c r="F74" s="31" t="s">
        <v>20</v>
      </c>
      <c r="G74" s="87" t="n">
        <v>20.0</v>
      </c>
      <c r="H74" s="33" t="s">
        <v>52</v>
      </c>
      <c r="I74" s="34"/>
      <c r="J74" s="35" t="n">
        <f>G74*I74</f>
        <v>0.0</v>
      </c>
      <c r="K74" s="0"/>
      <c r="L74" s="0"/>
      <c r="M74" s="37"/>
    </row>
    <row r="75">
      <c r="A75" s="28" t="s">
        <v>257</v>
      </c>
      <c r="B75" s="29" t="s">
        <v>49</v>
      </c>
      <c r="C75" s="30" t="s">
        <v>258</v>
      </c>
      <c r="D75" s="30" t="s">
        <v>259</v>
      </c>
      <c r="E75" s="31" t="s">
        <v>20</v>
      </c>
      <c r="F75" s="31" t="s">
        <v>20</v>
      </c>
      <c r="G75" s="87" t="n">
        <v>50.0</v>
      </c>
      <c r="H75" s="33" t="s">
        <v>52</v>
      </c>
      <c r="I75" s="34"/>
      <c r="J75" s="35" t="n">
        <f>G75*I75</f>
        <v>0.0</v>
      </c>
      <c r="K75" s="0"/>
      <c r="L75" s="0"/>
      <c r="M75" s="37"/>
    </row>
    <row r="76">
      <c r="A76" s="28" t="s">
        <v>260</v>
      </c>
      <c r="B76" s="29" t="s">
        <v>49</v>
      </c>
      <c r="C76" s="30" t="s">
        <v>261</v>
      </c>
      <c r="D76" s="30" t="s">
        <v>262</v>
      </c>
      <c r="E76" s="31" t="s">
        <v>20</v>
      </c>
      <c r="F76" s="31" t="s">
        <v>20</v>
      </c>
      <c r="G76" s="87" t="n">
        <v>200.0</v>
      </c>
      <c r="H76" s="33" t="s">
        <v>52</v>
      </c>
      <c r="I76" s="34"/>
      <c r="J76" s="35" t="n">
        <f>G76*I76</f>
        <v>0.0</v>
      </c>
      <c r="K76" s="0"/>
      <c r="L76" s="0"/>
      <c r="M76" s="37"/>
    </row>
    <row r="77">
      <c r="A77" s="28" t="s">
        <v>263</v>
      </c>
      <c r="B77" s="29" t="s">
        <v>49</v>
      </c>
      <c r="C77" s="30" t="s">
        <v>264</v>
      </c>
      <c r="D77" s="30" t="s">
        <v>265</v>
      </c>
      <c r="E77" s="31" t="s">
        <v>20</v>
      </c>
      <c r="F77" s="31" t="s">
        <v>20</v>
      </c>
      <c r="G77" s="87" t="n">
        <v>250.0</v>
      </c>
      <c r="H77" s="33" t="s">
        <v>52</v>
      </c>
      <c r="I77" s="34"/>
      <c r="J77" s="35" t="n">
        <f>G77*I77</f>
        <v>0.0</v>
      </c>
      <c r="K77" s="0"/>
      <c r="L77" s="0"/>
      <c r="M77" s="37"/>
    </row>
    <row r="78">
      <c r="A78" s="28" t="s">
        <v>266</v>
      </c>
      <c r="B78" s="29" t="s">
        <v>49</v>
      </c>
      <c r="C78" s="30" t="s">
        <v>267</v>
      </c>
      <c r="D78" s="30" t="s">
        <v>268</v>
      </c>
      <c r="E78" s="31" t="s">
        <v>20</v>
      </c>
      <c r="F78" s="31" t="s">
        <v>20</v>
      </c>
      <c r="G78" s="87" t="n">
        <v>200.0</v>
      </c>
      <c r="H78" s="33" t="s">
        <v>52</v>
      </c>
      <c r="I78" s="34"/>
      <c r="J78" s="35" t="n">
        <f>G78*I78</f>
        <v>0.0</v>
      </c>
      <c r="K78" s="0"/>
      <c r="L78" s="0"/>
      <c r="M78" s="37"/>
    </row>
    <row r="79">
      <c r="A79" s="28" t="s">
        <v>269</v>
      </c>
      <c r="B79" s="29" t="s">
        <v>49</v>
      </c>
      <c r="C79" s="30" t="s">
        <v>270</v>
      </c>
      <c r="D79" s="30" t="s">
        <v>271</v>
      </c>
      <c r="E79" s="31" t="s">
        <v>20</v>
      </c>
      <c r="F79" s="31" t="s">
        <v>20</v>
      </c>
      <c r="G79" s="87" t="n">
        <v>80.0</v>
      </c>
      <c r="H79" s="33" t="s">
        <v>272</v>
      </c>
      <c r="I79" s="34"/>
      <c r="J79" s="35" t="n">
        <f>G79*I79</f>
        <v>0.0</v>
      </c>
      <c r="K79" s="0"/>
      <c r="L79" s="0"/>
      <c r="M79" s="37"/>
    </row>
    <row r="80">
      <c r="A80" s="28" t="s">
        <v>273</v>
      </c>
      <c r="B80" s="29" t="s">
        <v>49</v>
      </c>
      <c r="C80" s="30" t="s">
        <v>274</v>
      </c>
      <c r="D80" s="30" t="s">
        <v>275</v>
      </c>
      <c r="E80" s="31" t="s">
        <v>20</v>
      </c>
      <c r="F80" s="31" t="s">
        <v>20</v>
      </c>
      <c r="G80" s="87" t="n">
        <v>80.0</v>
      </c>
      <c r="H80" s="33" t="s">
        <v>272</v>
      </c>
      <c r="I80" s="34"/>
      <c r="J80" s="35" t="n">
        <f>G80*I80</f>
        <v>0.0</v>
      </c>
      <c r="K80" s="0"/>
      <c r="L80" s="0"/>
      <c r="M80" s="37"/>
    </row>
    <row r="81">
      <c r="A81" s="28" t="s">
        <v>276</v>
      </c>
      <c r="B81" s="29" t="s">
        <v>49</v>
      </c>
      <c r="C81" s="30" t="s">
        <v>277</v>
      </c>
      <c r="D81" s="30" t="s">
        <v>278</v>
      </c>
      <c r="E81" s="31" t="s">
        <v>20</v>
      </c>
      <c r="F81" s="31" t="s">
        <v>20</v>
      </c>
      <c r="G81" s="87" t="n">
        <v>80.0</v>
      </c>
      <c r="H81" s="33" t="s">
        <v>272</v>
      </c>
      <c r="I81" s="34"/>
      <c r="J81" s="35" t="n">
        <f>G81*I81</f>
        <v>0.0</v>
      </c>
      <c r="K81" s="0"/>
      <c r="L81" s="0"/>
      <c r="M81" s="37"/>
    </row>
    <row r="82">
      <c r="A82" s="28" t="s">
        <v>279</v>
      </c>
      <c r="B82" s="29" t="s">
        <v>49</v>
      </c>
      <c r="C82" s="30" t="s">
        <v>280</v>
      </c>
      <c r="D82" s="30" t="s">
        <v>281</v>
      </c>
      <c r="E82" s="31" t="s">
        <v>20</v>
      </c>
      <c r="F82" s="31" t="s">
        <v>20</v>
      </c>
      <c r="G82" s="87" t="n">
        <v>500.0</v>
      </c>
      <c r="H82" s="33" t="s">
        <v>52</v>
      </c>
      <c r="I82" s="34"/>
      <c r="J82" s="35" t="n">
        <f>G82*I82</f>
        <v>0.0</v>
      </c>
      <c r="K82" s="0"/>
      <c r="L82" s="0"/>
      <c r="M82" s="37"/>
    </row>
    <row r="83">
      <c r="A83" s="28" t="s">
        <v>282</v>
      </c>
      <c r="B83" s="29" t="s">
        <v>49</v>
      </c>
      <c r="C83" s="30" t="s">
        <v>283</v>
      </c>
      <c r="D83" s="30" t="s">
        <v>284</v>
      </c>
      <c r="E83" s="31" t="s">
        <v>20</v>
      </c>
      <c r="F83" s="31" t="s">
        <v>20</v>
      </c>
      <c r="G83" s="87" t="n">
        <v>250.0</v>
      </c>
      <c r="H83" s="33" t="s">
        <v>52</v>
      </c>
      <c r="I83" s="34"/>
      <c r="J83" s="35" t="n">
        <f>G83*I83</f>
        <v>0.0</v>
      </c>
      <c r="K83" s="0"/>
      <c r="L83" s="0"/>
      <c r="M83" s="37"/>
    </row>
    <row r="84">
      <c r="A84" s="28" t="s">
        <v>285</v>
      </c>
      <c r="B84" s="29" t="s">
        <v>49</v>
      </c>
      <c r="C84" s="30" t="s">
        <v>286</v>
      </c>
      <c r="D84" s="30" t="s">
        <v>287</v>
      </c>
      <c r="E84" s="31" t="s">
        <v>20</v>
      </c>
      <c r="F84" s="31" t="s">
        <v>20</v>
      </c>
      <c r="G84" s="87" t="n">
        <v>850.0</v>
      </c>
      <c r="H84" s="33" t="s">
        <v>52</v>
      </c>
      <c r="I84" s="34"/>
      <c r="J84" s="35" t="n">
        <f>G84*I84</f>
        <v>0.0</v>
      </c>
      <c r="K84" s="0"/>
      <c r="L84" s="0"/>
      <c r="M84" s="37"/>
    </row>
    <row r="85">
      <c r="A85" s="28" t="s">
        <v>288</v>
      </c>
      <c r="B85" s="29" t="s">
        <v>49</v>
      </c>
      <c r="C85" s="30" t="s">
        <v>289</v>
      </c>
      <c r="D85" s="30" t="s">
        <v>290</v>
      </c>
      <c r="E85" s="31" t="s">
        <v>20</v>
      </c>
      <c r="F85" s="31" t="s">
        <v>20</v>
      </c>
      <c r="G85" s="87" t="n">
        <v>25.0</v>
      </c>
      <c r="H85" s="33" t="s">
        <v>52</v>
      </c>
      <c r="I85" s="34"/>
      <c r="J85" s="35" t="n">
        <f>G85*I85</f>
        <v>0.0</v>
      </c>
      <c r="K85" s="0"/>
      <c r="L85" s="0"/>
      <c r="M85" s="37"/>
    </row>
    <row r="86">
      <c r="A86" s="28" t="s">
        <v>291</v>
      </c>
      <c r="B86" s="29" t="s">
        <v>49</v>
      </c>
      <c r="C86" s="30" t="s">
        <v>292</v>
      </c>
      <c r="D86" s="30" t="s">
        <v>293</v>
      </c>
      <c r="E86" s="31" t="s">
        <v>20</v>
      </c>
      <c r="F86" s="31" t="s">
        <v>20</v>
      </c>
      <c r="G86" s="87" t="n">
        <v>375.0</v>
      </c>
      <c r="H86" s="33" t="s">
        <v>52</v>
      </c>
      <c r="I86" s="34"/>
      <c r="J86" s="35" t="n">
        <f>G86*I86</f>
        <v>0.0</v>
      </c>
      <c r="K86" s="0"/>
      <c r="L86" s="0"/>
      <c r="M86" s="37"/>
    </row>
    <row r="87">
      <c r="A87" s="28" t="s">
        <v>294</v>
      </c>
      <c r="B87" s="29" t="s">
        <v>49</v>
      </c>
      <c r="C87" s="30" t="s">
        <v>295</v>
      </c>
      <c r="D87" s="30" t="s">
        <v>296</v>
      </c>
      <c r="E87" s="31" t="s">
        <v>20</v>
      </c>
      <c r="F87" s="31" t="s">
        <v>20</v>
      </c>
      <c r="G87" s="87" t="n">
        <v>10.0</v>
      </c>
      <c r="H87" s="33" t="s">
        <v>52</v>
      </c>
      <c r="I87" s="34"/>
      <c r="J87" s="35" t="n">
        <f>G87*I87</f>
        <v>0.0</v>
      </c>
      <c r="K87" s="0"/>
      <c r="L87" s="0"/>
      <c r="M87" s="37"/>
    </row>
    <row r="88">
      <c r="A88" s="28" t="s">
        <v>297</v>
      </c>
      <c r="B88" s="29" t="s">
        <v>49</v>
      </c>
      <c r="C88" s="30" t="s">
        <v>298</v>
      </c>
      <c r="D88" s="30" t="s">
        <v>299</v>
      </c>
      <c r="E88" s="31" t="s">
        <v>20</v>
      </c>
      <c r="F88" s="31" t="s">
        <v>20</v>
      </c>
      <c r="G88" s="87" t="n">
        <v>500.0</v>
      </c>
      <c r="H88" s="33" t="s">
        <v>52</v>
      </c>
      <c r="I88" s="34"/>
      <c r="J88" s="35" t="n">
        <f>G88*I88</f>
        <v>0.0</v>
      </c>
      <c r="K88" s="0"/>
      <c r="L88" s="0"/>
      <c r="M88" s="37"/>
    </row>
    <row r="89">
      <c r="A89" s="28" t="s">
        <v>300</v>
      </c>
      <c r="B89" s="29" t="s">
        <v>49</v>
      </c>
      <c r="C89" s="30" t="s">
        <v>301</v>
      </c>
      <c r="D89" s="30" t="s">
        <v>302</v>
      </c>
      <c r="E89" s="31" t="s">
        <v>20</v>
      </c>
      <c r="F89" s="31" t="s">
        <v>20</v>
      </c>
      <c r="G89" s="87" t="n">
        <v>50.0</v>
      </c>
      <c r="H89" s="33" t="s">
        <v>52</v>
      </c>
      <c r="I89" s="34"/>
      <c r="J89" s="35" t="n">
        <f>G89*I89</f>
        <v>0.0</v>
      </c>
      <c r="K89" s="0"/>
      <c r="L89" s="0"/>
      <c r="M89" s="37"/>
    </row>
    <row r="90">
      <c r="A90" s="28" t="s">
        <v>303</v>
      </c>
      <c r="B90" s="29" t="s">
        <v>49</v>
      </c>
      <c r="C90" s="30" t="s">
        <v>304</v>
      </c>
      <c r="D90" s="30" t="s">
        <v>305</v>
      </c>
      <c r="E90" s="31" t="s">
        <v>20</v>
      </c>
      <c r="F90" s="31" t="s">
        <v>20</v>
      </c>
      <c r="G90" s="87" t="n">
        <v>50.0</v>
      </c>
      <c r="H90" s="33" t="s">
        <v>52</v>
      </c>
      <c r="I90" s="34"/>
      <c r="J90" s="35" t="n">
        <f>G90*I90</f>
        <v>0.0</v>
      </c>
      <c r="K90" s="0"/>
      <c r="L90" s="0"/>
      <c r="M90" s="37"/>
    </row>
    <row r="91" spans="1:13" s="36" customFormat="1" ht="15.75" thickTop="1" x14ac:dyDescent="0.2">
      <c r="A91" s="38"/>
      <c r="B91" s="39"/>
      <c r="C91" s="40"/>
      <c r="D91" s="41"/>
      <c r="E91" s="42"/>
      <c r="F91" s="42"/>
      <c r="G91" s="43"/>
      <c r="H91" s="44"/>
      <c r="I91" s="45"/>
      <c r="J91" s="46"/>
      <c r="M91" s="37"/>
    </row>
    <row r="92" spans="1:13" s="36" customFormat="1" x14ac:dyDescent="0.25">
      <c r="A92" s="47"/>
      <c r="B92" s="48"/>
      <c r="C92" s="49"/>
      <c r="D92" s="50"/>
      <c r="E92" s="51"/>
      <c r="F92" s="51"/>
      <c r="G92" s="52"/>
      <c r="H92" s="53"/>
      <c r="I92" s="54"/>
      <c r="J92" s="55"/>
    </row>
    <row r="93" spans="1:13" ht="15.75" thickBot="1" x14ac:dyDescent="0.3">
      <c r="A93" s="56"/>
      <c r="B93" s="56"/>
      <c r="C93" s="57"/>
      <c r="D93" s="58"/>
      <c r="E93" s="59"/>
      <c r="F93" s="60" t="s">
        <v>21</v>
      </c>
      <c r="G93" s="60"/>
      <c r="H93" s="60"/>
      <c r="I93" s="61"/>
      <c r="J93" s="62">
        <f>SUM(J$4:J91)</f>
        <v>0</v>
      </c>
    </row>
    <row r="94" spans="1:13" ht="16.5" thickTop="1" thickBot="1" x14ac:dyDescent="0.3">
      <c r="A94" s="56"/>
      <c r="B94" s="56"/>
      <c r="C94" s="57"/>
      <c r="D94" s="58"/>
      <c r="E94" s="59"/>
      <c r="F94" s="63" t="s">
        <v>22</v>
      </c>
      <c r="G94" s="64">
        <v>0.19</v>
      </c>
      <c r="H94" s="65" t="s">
        <v>23</v>
      </c>
      <c r="I94" s="66"/>
      <c r="J94" s="68">
        <f>J93*G94</f>
        <v>0</v>
      </c>
    </row>
    <row r="95" spans="1:13" ht="15.75" thickTop="1" x14ac:dyDescent="0.25">
      <c r="A95" s="56"/>
      <c r="B95" s="56"/>
      <c r="C95" s="57"/>
      <c r="D95" s="58"/>
      <c r="E95" s="59"/>
      <c r="F95" s="60" t="s">
        <v>24</v>
      </c>
      <c r="G95" s="60"/>
      <c r="H95" s="60"/>
      <c r="I95" s="61"/>
      <c r="J95" s="67">
        <f>SUM(J93,J94)</f>
        <v>0</v>
      </c>
    </row>
    <row r="96" spans="1:13" x14ac:dyDescent="0.25">
      <c r="A96" s="56"/>
      <c r="B96" s="56"/>
      <c r="C96" s="57"/>
      <c r="D96" s="58"/>
      <c r="E96" s="59"/>
      <c r="F96" s="58"/>
      <c r="G96" s="58"/>
      <c r="H96" s="58"/>
      <c r="I96" s="58"/>
      <c r="J96" s="58"/>
    </row>
    <row r="97" spans="1:13" x14ac:dyDescent="0.25">
      <c r="A97" s="71"/>
      <c r="B97" s="71"/>
      <c r="C97" s="71"/>
      <c r="E97" s="71"/>
      <c r="F97" s="71"/>
      <c r="G97" s="71"/>
      <c r="H97" s="71"/>
      <c r="I97" s="71"/>
      <c r="J97" s="71"/>
    </row>
    <row r="98" spans="1:13" x14ac:dyDescent="0.25">
      <c r="A98" s="71"/>
      <c r="B98" s="71"/>
      <c r="C98" s="71"/>
      <c r="E98" s="71"/>
      <c r="F98" s="71"/>
      <c r="G98" s="71"/>
      <c r="H98" s="71"/>
      <c r="I98" s="71"/>
      <c r="J98" s="71"/>
    </row>
    <row r="101" spans="1:13" x14ac:dyDescent="0.25">
      <c r="L101" s="74"/>
    </row>
    <row r="102" spans="1:13" x14ac:dyDescent="0.25">
      <c r="L102" s="74"/>
    </row>
    <row r="103" spans="4:12" x14ac:dyDescent="0.25">
      <c r="L103" s="74"/>
    </row>
    <row r="104" spans="4:12" x14ac:dyDescent="0.25">
      <c r="L104" s="74"/>
    </row>
    <row r="105" spans="4:12" x14ac:dyDescent="0.25">
      <c r="L105" s="74"/>
    </row>
    <row r="106" spans="4:12" x14ac:dyDescent="0.25">
      <c r="L106" s="74"/>
    </row>
    <row r="116" spans="4:12" x14ac:dyDescent="0.25">
      <c r="D116" s="76"/>
      <c r="I11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306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44</v>
      </c>
      <c r="B4" s="89" t="s">
        <v>45</v>
      </c>
      <c r="C4" s="88" t="s">
        <v>46</v>
      </c>
      <c r="D4" s="88" t="s">
        <v>46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88" t="s">
        <v>307</v>
      </c>
      <c r="B5" s="89" t="s">
        <v>45</v>
      </c>
      <c r="C5" s="88" t="s">
        <v>40</v>
      </c>
      <c r="D5" s="88" t="s">
        <v>20</v>
      </c>
      <c r="E5" s="31" t="s">
        <v>20</v>
      </c>
      <c r="F5" s="31" t="s">
        <v>20</v>
      </c>
      <c r="G5" s="32"/>
      <c r="H5" s="33"/>
      <c r="I5" s="90" t="s">
        <v>20</v>
      </c>
      <c r="J5" s="91" t="s">
        <v>20</v>
      </c>
      <c r="K5"/>
      <c r="L5"/>
      <c r="M5" s="37"/>
    </row>
    <row r="6">
      <c r="A6" s="28" t="s">
        <v>308</v>
      </c>
      <c r="B6" s="29" t="s">
        <v>49</v>
      </c>
      <c r="C6" s="30" t="s">
        <v>309</v>
      </c>
      <c r="D6" s="30" t="s">
        <v>310</v>
      </c>
      <c r="E6" s="31" t="s">
        <v>20</v>
      </c>
      <c r="F6" s="31" t="s">
        <v>20</v>
      </c>
      <c r="G6" s="92" t="n">
        <v>10.0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>
      <c r="A7" s="28" t="s">
        <v>311</v>
      </c>
      <c r="B7" s="29" t="s">
        <v>49</v>
      </c>
      <c r="C7" s="30" t="s">
        <v>312</v>
      </c>
      <c r="D7" s="30" t="s">
        <v>313</v>
      </c>
      <c r="E7" s="31" t="s">
        <v>20</v>
      </c>
      <c r="F7" s="31" t="s">
        <v>20</v>
      </c>
      <c r="G7" s="92" t="n">
        <v>5.0</v>
      </c>
      <c r="H7" s="33" t="s">
        <v>52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0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314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44</v>
      </c>
      <c r="B4" s="94" t="s">
        <v>45</v>
      </c>
      <c r="C4" s="93" t="s">
        <v>46</v>
      </c>
      <c r="D4" s="93" t="s">
        <v>46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93" t="s">
        <v>315</v>
      </c>
      <c r="B5" s="94" t="s">
        <v>45</v>
      </c>
      <c r="C5" s="93" t="s">
        <v>316</v>
      </c>
      <c r="D5" s="93" t="s">
        <v>20</v>
      </c>
      <c r="E5" s="31" t="s">
        <v>20</v>
      </c>
      <c r="F5" s="31" t="s">
        <v>20</v>
      </c>
      <c r="G5" s="32"/>
      <c r="H5" s="33"/>
      <c r="I5" s="95" t="s">
        <v>20</v>
      </c>
      <c r="J5" s="96" t="s">
        <v>20</v>
      </c>
      <c r="K5"/>
      <c r="L5"/>
      <c r="M5" s="37"/>
    </row>
    <row r="6">
      <c r="A6" s="28" t="s">
        <v>317</v>
      </c>
      <c r="B6" s="29" t="s">
        <v>49</v>
      </c>
      <c r="C6" s="30" t="s">
        <v>318</v>
      </c>
      <c r="D6" s="30" t="s">
        <v>319</v>
      </c>
      <c r="E6" s="31" t="s">
        <v>20</v>
      </c>
      <c r="F6" s="31" t="s">
        <v>20</v>
      </c>
      <c r="G6" s="97" t="n">
        <v>10.0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>
      <c r="A7" s="28" t="s">
        <v>320</v>
      </c>
      <c r="B7" s="29" t="s">
        <v>49</v>
      </c>
      <c r="C7" s="30" t="s">
        <v>321</v>
      </c>
      <c r="D7" s="30" t="s">
        <v>322</v>
      </c>
      <c r="E7" s="31" t="s">
        <v>20</v>
      </c>
      <c r="F7" s="31" t="s">
        <v>20</v>
      </c>
      <c r="G7" s="97" t="n">
        <v>10.0</v>
      </c>
      <c r="H7" s="33" t="s">
        <v>52</v>
      </c>
      <c r="I7" s="34"/>
      <c r="J7" s="35" t="n">
        <f>G7*I7</f>
        <v>0.0</v>
      </c>
      <c r="K7" s="0"/>
      <c r="L7" s="0"/>
      <c r="M7" s="37"/>
    </row>
    <row r="8">
      <c r="A8" s="28" t="s">
        <v>323</v>
      </c>
      <c r="B8" s="29" t="s">
        <v>49</v>
      </c>
      <c r="C8" s="30" t="s">
        <v>324</v>
      </c>
      <c r="D8" s="30" t="s">
        <v>325</v>
      </c>
      <c r="E8" s="31" t="s">
        <v>20</v>
      </c>
      <c r="F8" s="31" t="s">
        <v>20</v>
      </c>
      <c r="G8" s="97" t="n">
        <v>10.0</v>
      </c>
      <c r="H8" s="33" t="s">
        <v>52</v>
      </c>
      <c r="I8" s="34"/>
      <c r="J8" s="35" t="n">
        <f>G8*I8</f>
        <v>0.0</v>
      </c>
      <c r="K8" s="0"/>
      <c r="L8" s="0"/>
      <c r="M8" s="37"/>
    </row>
    <row r="9">
      <c r="A9" s="28" t="s">
        <v>326</v>
      </c>
      <c r="B9" s="29" t="s">
        <v>49</v>
      </c>
      <c r="C9" s="30" t="s">
        <v>327</v>
      </c>
      <c r="D9" s="30" t="s">
        <v>328</v>
      </c>
      <c r="E9" s="31" t="s">
        <v>20</v>
      </c>
      <c r="F9" s="31" t="s">
        <v>20</v>
      </c>
      <c r="G9" s="97" t="n">
        <v>10.0</v>
      </c>
      <c r="H9" s="33" t="s">
        <v>52</v>
      </c>
      <c r="I9" s="34"/>
      <c r="J9" s="35" t="n">
        <f>G9*I9</f>
        <v>0.0</v>
      </c>
      <c r="K9" s="0"/>
      <c r="L9" s="0"/>
      <c r="M9" s="37"/>
    </row>
    <row r="10">
      <c r="A10" s="28" t="s">
        <v>329</v>
      </c>
      <c r="B10" s="29" t="s">
        <v>49</v>
      </c>
      <c r="C10" s="30" t="s">
        <v>330</v>
      </c>
      <c r="D10" s="30" t="s">
        <v>331</v>
      </c>
      <c r="E10" s="31" t="s">
        <v>20</v>
      </c>
      <c r="F10" s="31" t="s">
        <v>20</v>
      </c>
      <c r="G10" s="97" t="n">
        <v>10.0</v>
      </c>
      <c r="H10" s="33" t="s">
        <v>52</v>
      </c>
      <c r="I10" s="34"/>
      <c r="J10" s="35" t="n">
        <f>G10*I10</f>
        <v>0.0</v>
      </c>
      <c r="K10" s="0"/>
      <c r="L10" s="0"/>
      <c r="M10" s="37"/>
    </row>
    <row r="11">
      <c r="A11" s="28" t="s">
        <v>332</v>
      </c>
      <c r="B11" s="29" t="s">
        <v>49</v>
      </c>
      <c r="C11" s="30" t="s">
        <v>333</v>
      </c>
      <c r="D11" s="30" t="s">
        <v>334</v>
      </c>
      <c r="E11" s="31" t="s">
        <v>20</v>
      </c>
      <c r="F11" s="31" t="s">
        <v>20</v>
      </c>
      <c r="G11" s="97" t="n">
        <v>5.0</v>
      </c>
      <c r="H11" s="33" t="s">
        <v>52</v>
      </c>
      <c r="I11" s="34"/>
      <c r="J11" s="35" t="n">
        <f>G11*I11</f>
        <v>0.0</v>
      </c>
      <c r="K11" s="0"/>
      <c r="L11" s="0"/>
      <c r="M11" s="37"/>
    </row>
    <row r="12">
      <c r="A12" s="28" t="s">
        <v>335</v>
      </c>
      <c r="B12" s="29" t="s">
        <v>49</v>
      </c>
      <c r="C12" s="30" t="s">
        <v>336</v>
      </c>
      <c r="D12" s="30" t="s">
        <v>337</v>
      </c>
      <c r="E12" s="31" t="s">
        <v>20</v>
      </c>
      <c r="F12" s="31" t="s">
        <v>20</v>
      </c>
      <c r="G12" s="97" t="n">
        <v>100.0</v>
      </c>
      <c r="H12" s="33" t="s">
        <v>52</v>
      </c>
      <c r="I12" s="34"/>
      <c r="J12" s="35" t="n">
        <f>G12*I12</f>
        <v>0.0</v>
      </c>
      <c r="K12" s="0"/>
      <c r="L12" s="0"/>
      <c r="M12" s="37"/>
    </row>
    <row r="13">
      <c r="A13" s="28" t="s">
        <v>338</v>
      </c>
      <c r="B13" s="29" t="s">
        <v>49</v>
      </c>
      <c r="C13" s="30" t="s">
        <v>339</v>
      </c>
      <c r="D13" s="30" t="s">
        <v>340</v>
      </c>
      <c r="E13" s="31" t="s">
        <v>20</v>
      </c>
      <c r="F13" s="31" t="s">
        <v>20</v>
      </c>
      <c r="G13" s="97" t="n">
        <v>300.0</v>
      </c>
      <c r="H13" s="33" t="s">
        <v>52</v>
      </c>
      <c r="I13" s="34"/>
      <c r="J13" s="35" t="n">
        <f>G13*I13</f>
        <v>0.0</v>
      </c>
      <c r="K13" s="0"/>
      <c r="L13" s="0"/>
      <c r="M13" s="37"/>
    </row>
    <row r="14">
      <c r="A14" s="28" t="s">
        <v>341</v>
      </c>
      <c r="B14" s="29" t="s">
        <v>49</v>
      </c>
      <c r="C14" s="30" t="s">
        <v>342</v>
      </c>
      <c r="D14" s="30" t="s">
        <v>343</v>
      </c>
      <c r="E14" s="31" t="s">
        <v>20</v>
      </c>
      <c r="F14" s="31" t="s">
        <v>20</v>
      </c>
      <c r="G14" s="97" t="n">
        <v>5.0</v>
      </c>
      <c r="H14" s="33" t="s">
        <v>52</v>
      </c>
      <c r="I14" s="34"/>
      <c r="J14" s="35" t="n">
        <f>G14*I14</f>
        <v>0.0</v>
      </c>
      <c r="K14" s="0"/>
      <c r="L14" s="0"/>
      <c r="M14" s="37"/>
    </row>
    <row r="15">
      <c r="A15" s="28" t="s">
        <v>344</v>
      </c>
      <c r="B15" s="29" t="s">
        <v>49</v>
      </c>
      <c r="C15" s="30" t="s">
        <v>345</v>
      </c>
      <c r="D15" s="30" t="s">
        <v>346</v>
      </c>
      <c r="E15" s="31" t="s">
        <v>20</v>
      </c>
      <c r="F15" s="31" t="s">
        <v>20</v>
      </c>
      <c r="G15" s="97" t="n">
        <v>50.0</v>
      </c>
      <c r="H15" s="33" t="s">
        <v>52</v>
      </c>
      <c r="I15" s="34"/>
      <c r="J15" s="35" t="n">
        <f>G15*I15</f>
        <v>0.0</v>
      </c>
      <c r="K15" s="0"/>
      <c r="L15" s="0"/>
      <c r="M15" s="37"/>
    </row>
    <row r="16">
      <c r="A16" s="28" t="s">
        <v>347</v>
      </c>
      <c r="B16" s="29" t="s">
        <v>49</v>
      </c>
      <c r="C16" s="30" t="s">
        <v>348</v>
      </c>
      <c r="D16" s="30" t="s">
        <v>349</v>
      </c>
      <c r="E16" s="31" t="s">
        <v>20</v>
      </c>
      <c r="F16" s="31" t="s">
        <v>20</v>
      </c>
      <c r="G16" s="97" t="n">
        <v>250.0</v>
      </c>
      <c r="H16" s="33" t="s">
        <v>52</v>
      </c>
      <c r="I16" s="34"/>
      <c r="J16" s="35" t="n">
        <f>G16*I16</f>
        <v>0.0</v>
      </c>
      <c r="K16" s="0"/>
      <c r="L16" s="0"/>
      <c r="M16" s="37"/>
    </row>
    <row r="17">
      <c r="A17" s="28" t="s">
        <v>350</v>
      </c>
      <c r="B17" s="29" t="s">
        <v>49</v>
      </c>
      <c r="C17" s="30" t="s">
        <v>351</v>
      </c>
      <c r="D17" s="30" t="s">
        <v>352</v>
      </c>
      <c r="E17" s="31" t="s">
        <v>20</v>
      </c>
      <c r="F17" s="31" t="s">
        <v>20</v>
      </c>
      <c r="G17" s="97" t="n">
        <v>350.0</v>
      </c>
      <c r="H17" s="33" t="s">
        <v>52</v>
      </c>
      <c r="I17" s="34"/>
      <c r="J17" s="35" t="n">
        <f>G17*I17</f>
        <v>0.0</v>
      </c>
      <c r="K17" s="0"/>
      <c r="L17" s="0"/>
      <c r="M17" s="37"/>
    </row>
    <row r="18">
      <c r="A18" s="28" t="s">
        <v>353</v>
      </c>
      <c r="B18" s="29" t="s">
        <v>49</v>
      </c>
      <c r="C18" s="30" t="s">
        <v>354</v>
      </c>
      <c r="D18" s="30" t="s">
        <v>355</v>
      </c>
      <c r="E18" s="31" t="s">
        <v>20</v>
      </c>
      <c r="F18" s="31" t="s">
        <v>20</v>
      </c>
      <c r="G18" s="97" t="n">
        <v>5.0</v>
      </c>
      <c r="H18" s="33" t="s">
        <v>52</v>
      </c>
      <c r="I18" s="34"/>
      <c r="J18" s="35" t="n">
        <f>G18*I18</f>
        <v>0.0</v>
      </c>
      <c r="K18" s="0"/>
      <c r="L18" s="0"/>
      <c r="M18" s="37"/>
    </row>
    <row r="19">
      <c r="A19" s="28" t="s">
        <v>356</v>
      </c>
      <c r="B19" s="29" t="s">
        <v>49</v>
      </c>
      <c r="C19" s="30" t="s">
        <v>357</v>
      </c>
      <c r="D19" s="30" t="s">
        <v>358</v>
      </c>
      <c r="E19" s="31" t="s">
        <v>20</v>
      </c>
      <c r="F19" s="31" t="s">
        <v>20</v>
      </c>
      <c r="G19" s="97" t="n">
        <v>50.0</v>
      </c>
      <c r="H19" s="33" t="s">
        <v>52</v>
      </c>
      <c r="I19" s="34"/>
      <c r="J19" s="35" t="n">
        <f>G19*I19</f>
        <v>0.0</v>
      </c>
      <c r="K19" s="0"/>
      <c r="L19" s="0"/>
      <c r="M19" s="37"/>
    </row>
    <row r="20">
      <c r="A20" s="28" t="s">
        <v>359</v>
      </c>
      <c r="B20" s="29" t="s">
        <v>49</v>
      </c>
      <c r="C20" s="30" t="s">
        <v>360</v>
      </c>
      <c r="D20" s="30" t="s">
        <v>361</v>
      </c>
      <c r="E20" s="31" t="s">
        <v>20</v>
      </c>
      <c r="F20" s="31" t="s">
        <v>20</v>
      </c>
      <c r="G20" s="97" t="n">
        <v>15.0</v>
      </c>
      <c r="H20" s="33" t="s">
        <v>52</v>
      </c>
      <c r="I20" s="34"/>
      <c r="J20" s="35" t="n">
        <f>G20*I20</f>
        <v>0.0</v>
      </c>
      <c r="K20" s="0"/>
      <c r="L20" s="0"/>
      <c r="M20" s="37"/>
    </row>
    <row r="21">
      <c r="A21" s="28" t="s">
        <v>362</v>
      </c>
      <c r="B21" s="29" t="s">
        <v>49</v>
      </c>
      <c r="C21" s="30" t="s">
        <v>363</v>
      </c>
      <c r="D21" s="30" t="s">
        <v>364</v>
      </c>
      <c r="E21" s="31" t="s">
        <v>20</v>
      </c>
      <c r="F21" s="31" t="s">
        <v>20</v>
      </c>
      <c r="G21" s="97" t="n">
        <v>10.0</v>
      </c>
      <c r="H21" s="33" t="s">
        <v>52</v>
      </c>
      <c r="I21" s="34"/>
      <c r="J21" s="35" t="n">
        <f>G21*I21</f>
        <v>0.0</v>
      </c>
      <c r="K21" s="0"/>
      <c r="L21" s="0"/>
      <c r="M21" s="37"/>
    </row>
    <row r="22">
      <c r="A22" s="28" t="s">
        <v>365</v>
      </c>
      <c r="B22" s="29" t="s">
        <v>49</v>
      </c>
      <c r="C22" s="30" t="s">
        <v>366</v>
      </c>
      <c r="D22" s="30" t="s">
        <v>367</v>
      </c>
      <c r="E22" s="31" t="s">
        <v>20</v>
      </c>
      <c r="F22" s="31" t="s">
        <v>20</v>
      </c>
      <c r="G22" s="97" t="n">
        <v>10.0</v>
      </c>
      <c r="H22" s="33" t="s">
        <v>52</v>
      </c>
      <c r="I22" s="34"/>
      <c r="J22" s="35" t="n">
        <f>G22*I22</f>
        <v>0.0</v>
      </c>
      <c r="K22" s="0"/>
      <c r="L22" s="0"/>
      <c r="M22" s="37"/>
    </row>
    <row r="23">
      <c r="A23" s="28" t="s">
        <v>368</v>
      </c>
      <c r="B23" s="29" t="s">
        <v>49</v>
      </c>
      <c r="C23" s="30" t="s">
        <v>369</v>
      </c>
      <c r="D23" s="30" t="s">
        <v>370</v>
      </c>
      <c r="E23" s="31" t="s">
        <v>20</v>
      </c>
      <c r="F23" s="31" t="s">
        <v>20</v>
      </c>
      <c r="G23" s="97" t="n">
        <v>30.0</v>
      </c>
      <c r="H23" s="33" t="s">
        <v>52</v>
      </c>
      <c r="I23" s="34"/>
      <c r="J23" s="35" t="n">
        <f>G23*I23</f>
        <v>0.0</v>
      </c>
      <c r="K23" s="0"/>
      <c r="L23" s="0"/>
      <c r="M23" s="37"/>
    </row>
    <row r="24">
      <c r="A24" s="28" t="s">
        <v>371</v>
      </c>
      <c r="B24" s="29" t="s">
        <v>49</v>
      </c>
      <c r="C24" s="30" t="s">
        <v>372</v>
      </c>
      <c r="D24" s="30" t="s">
        <v>373</v>
      </c>
      <c r="E24" s="31" t="s">
        <v>20</v>
      </c>
      <c r="F24" s="31" t="s">
        <v>20</v>
      </c>
      <c r="G24" s="97" t="n">
        <v>2500.0</v>
      </c>
      <c r="H24" s="33" t="s">
        <v>52</v>
      </c>
      <c r="I24" s="34"/>
      <c r="J24" s="35" t="n">
        <f>G24*I24</f>
        <v>0.0</v>
      </c>
      <c r="K24" s="0"/>
      <c r="L24" s="0"/>
      <c r="M24" s="37"/>
    </row>
    <row r="25">
      <c r="A25" s="28" t="s">
        <v>374</v>
      </c>
      <c r="B25" s="29" t="s">
        <v>49</v>
      </c>
      <c r="C25" s="30" t="s">
        <v>375</v>
      </c>
      <c r="D25" s="30" t="s">
        <v>376</v>
      </c>
      <c r="E25" s="31" t="s">
        <v>20</v>
      </c>
      <c r="F25" s="31" t="s">
        <v>20</v>
      </c>
      <c r="G25" s="97" t="n">
        <v>500.0</v>
      </c>
      <c r="H25" s="33" t="s">
        <v>52</v>
      </c>
      <c r="I25" s="34"/>
      <c r="J25" s="35" t="n">
        <f>G25*I25</f>
        <v>0.0</v>
      </c>
      <c r="K25" s="0"/>
      <c r="L25" s="0"/>
      <c r="M25" s="37"/>
    </row>
    <row r="26">
      <c r="A26" s="28" t="s">
        <v>377</v>
      </c>
      <c r="B26" s="29" t="s">
        <v>49</v>
      </c>
      <c r="C26" s="30" t="s">
        <v>378</v>
      </c>
      <c r="D26" s="30" t="s">
        <v>379</v>
      </c>
      <c r="E26" s="31" t="s">
        <v>20</v>
      </c>
      <c r="F26" s="31" t="s">
        <v>20</v>
      </c>
      <c r="G26" s="97" t="n">
        <v>2500.0</v>
      </c>
      <c r="H26" s="33" t="s">
        <v>52</v>
      </c>
      <c r="I26" s="34"/>
      <c r="J26" s="35" t="n">
        <f>G26*I26</f>
        <v>0.0</v>
      </c>
      <c r="K26" s="0"/>
      <c r="L26" s="0"/>
      <c r="M26" s="37"/>
    </row>
    <row r="27">
      <c r="A27" s="28" t="s">
        <v>380</v>
      </c>
      <c r="B27" s="29" t="s">
        <v>49</v>
      </c>
      <c r="C27" s="30" t="s">
        <v>381</v>
      </c>
      <c r="D27" s="30" t="s">
        <v>382</v>
      </c>
      <c r="E27" s="31" t="s">
        <v>20</v>
      </c>
      <c r="F27" s="31" t="s">
        <v>20</v>
      </c>
      <c r="G27" s="97" t="n">
        <v>5000.0</v>
      </c>
      <c r="H27" s="33" t="s">
        <v>52</v>
      </c>
      <c r="I27" s="34"/>
      <c r="J27" s="35" t="n">
        <f>G27*I27</f>
        <v>0.0</v>
      </c>
      <c r="K27" s="0"/>
      <c r="L27" s="0"/>
      <c r="M27" s="37"/>
    </row>
    <row r="28">
      <c r="A28" s="28" t="s">
        <v>383</v>
      </c>
      <c r="B28" s="29" t="s">
        <v>49</v>
      </c>
      <c r="C28" s="30" t="s">
        <v>384</v>
      </c>
      <c r="D28" s="30" t="s">
        <v>385</v>
      </c>
      <c r="E28" s="31" t="s">
        <v>20</v>
      </c>
      <c r="F28" s="31" t="s">
        <v>20</v>
      </c>
      <c r="G28" s="97" t="n">
        <v>10000.0</v>
      </c>
      <c r="H28" s="33" t="s">
        <v>52</v>
      </c>
      <c r="I28" s="34"/>
      <c r="J28" s="35" t="n">
        <f>G28*I28</f>
        <v>0.0</v>
      </c>
      <c r="K28" s="0"/>
      <c r="L28" s="0"/>
      <c r="M28" s="37"/>
    </row>
    <row r="29">
      <c r="A29" s="28" t="s">
        <v>386</v>
      </c>
      <c r="B29" s="29" t="s">
        <v>49</v>
      </c>
      <c r="C29" s="30" t="s">
        <v>387</v>
      </c>
      <c r="D29" s="30" t="s">
        <v>388</v>
      </c>
      <c r="E29" s="31" t="s">
        <v>20</v>
      </c>
      <c r="F29" s="31" t="s">
        <v>20</v>
      </c>
      <c r="G29" s="97" t="n">
        <v>500.0</v>
      </c>
      <c r="H29" s="33" t="s">
        <v>52</v>
      </c>
      <c r="I29" s="34"/>
      <c r="J29" s="35" t="n">
        <f>G29*I29</f>
        <v>0.0</v>
      </c>
      <c r="K29" s="0"/>
      <c r="L29" s="0"/>
      <c r="M29" s="37"/>
    </row>
    <row r="30">
      <c r="A30" s="28" t="s">
        <v>389</v>
      </c>
      <c r="B30" s="29" t="s">
        <v>49</v>
      </c>
      <c r="C30" s="30" t="s">
        <v>390</v>
      </c>
      <c r="D30" s="30" t="s">
        <v>391</v>
      </c>
      <c r="E30" s="31" t="s">
        <v>20</v>
      </c>
      <c r="F30" s="31" t="s">
        <v>20</v>
      </c>
      <c r="G30" s="97" t="n">
        <v>500.0</v>
      </c>
      <c r="H30" s="33" t="s">
        <v>52</v>
      </c>
      <c r="I30" s="34"/>
      <c r="J30" s="35" t="n">
        <f>G30*I30</f>
        <v>0.0</v>
      </c>
      <c r="K30" s="0"/>
      <c r="L30" s="0"/>
      <c r="M30" s="37"/>
    </row>
    <row r="31">
      <c r="A31" s="28" t="s">
        <v>392</v>
      </c>
      <c r="B31" s="29" t="s">
        <v>49</v>
      </c>
      <c r="C31" s="30" t="s">
        <v>393</v>
      </c>
      <c r="D31" s="30" t="s">
        <v>394</v>
      </c>
      <c r="E31" s="31" t="s">
        <v>20</v>
      </c>
      <c r="F31" s="31" t="s">
        <v>20</v>
      </c>
      <c r="G31" s="97" t="n">
        <v>1000.0</v>
      </c>
      <c r="H31" s="33" t="s">
        <v>52</v>
      </c>
      <c r="I31" s="34"/>
      <c r="J31" s="35" t="n">
        <f>G31*I31</f>
        <v>0.0</v>
      </c>
      <c r="K31" s="0"/>
      <c r="L31" s="0"/>
      <c r="M31" s="37"/>
    </row>
    <row r="32">
      <c r="A32" s="28" t="s">
        <v>395</v>
      </c>
      <c r="B32" s="29" t="s">
        <v>49</v>
      </c>
      <c r="C32" s="30" t="s">
        <v>396</v>
      </c>
      <c r="D32" s="30" t="s">
        <v>397</v>
      </c>
      <c r="E32" s="31" t="s">
        <v>20</v>
      </c>
      <c r="F32" s="31" t="s">
        <v>20</v>
      </c>
      <c r="G32" s="97" t="n">
        <v>500.0</v>
      </c>
      <c r="H32" s="33" t="s">
        <v>52</v>
      </c>
      <c r="I32" s="34"/>
      <c r="J32" s="35" t="n">
        <f>G32*I32</f>
        <v>0.0</v>
      </c>
      <c r="K32" s="0"/>
      <c r="L32" s="0"/>
      <c r="M32" s="37"/>
    </row>
    <row r="33">
      <c r="A33" s="28" t="s">
        <v>398</v>
      </c>
      <c r="B33" s="29" t="s">
        <v>49</v>
      </c>
      <c r="C33" s="30" t="s">
        <v>399</v>
      </c>
      <c r="D33" s="30" t="s">
        <v>400</v>
      </c>
      <c r="E33" s="31" t="s">
        <v>20</v>
      </c>
      <c r="F33" s="31" t="s">
        <v>20</v>
      </c>
      <c r="G33" s="97" t="n">
        <v>500.0</v>
      </c>
      <c r="H33" s="33" t="s">
        <v>52</v>
      </c>
      <c r="I33" s="34"/>
      <c r="J33" s="35" t="n">
        <f>G33*I33</f>
        <v>0.0</v>
      </c>
      <c r="K33" s="0"/>
      <c r="L33" s="0"/>
      <c r="M33" s="37"/>
    </row>
    <row r="34">
      <c r="A34" s="28" t="s">
        <v>401</v>
      </c>
      <c r="B34" s="29" t="s">
        <v>49</v>
      </c>
      <c r="C34" s="30" t="s">
        <v>402</v>
      </c>
      <c r="D34" s="30" t="s">
        <v>403</v>
      </c>
      <c r="E34" s="31" t="s">
        <v>20</v>
      </c>
      <c r="F34" s="31" t="s">
        <v>20</v>
      </c>
      <c r="G34" s="97" t="n">
        <v>50.0</v>
      </c>
      <c r="H34" s="33" t="s">
        <v>52</v>
      </c>
      <c r="I34" s="34"/>
      <c r="J34" s="35" t="n">
        <f>G34*I34</f>
        <v>0.0</v>
      </c>
      <c r="K34" s="0"/>
      <c r="L34" s="0"/>
      <c r="M34" s="37"/>
    </row>
    <row r="35">
      <c r="A35" s="28" t="s">
        <v>404</v>
      </c>
      <c r="B35" s="29" t="s">
        <v>49</v>
      </c>
      <c r="C35" s="30" t="s">
        <v>405</v>
      </c>
      <c r="D35" s="30" t="s">
        <v>406</v>
      </c>
      <c r="E35" s="31" t="s">
        <v>20</v>
      </c>
      <c r="F35" s="31" t="s">
        <v>20</v>
      </c>
      <c r="G35" s="97" t="n">
        <v>50.0</v>
      </c>
      <c r="H35" s="33" t="s">
        <v>52</v>
      </c>
      <c r="I35" s="34"/>
      <c r="J35" s="35" t="n">
        <f>G35*I35</f>
        <v>0.0</v>
      </c>
      <c r="K35" s="0"/>
      <c r="L35" s="0"/>
      <c r="M35" s="37"/>
    </row>
    <row r="36">
      <c r="A36" s="28" t="s">
        <v>407</v>
      </c>
      <c r="B36" s="29" t="s">
        <v>49</v>
      </c>
      <c r="C36" s="30" t="s">
        <v>408</v>
      </c>
      <c r="D36" s="30" t="s">
        <v>409</v>
      </c>
      <c r="E36" s="31" t="s">
        <v>20</v>
      </c>
      <c r="F36" s="31" t="s">
        <v>20</v>
      </c>
      <c r="G36" s="97" t="n">
        <v>400.0</v>
      </c>
      <c r="H36" s="33" t="s">
        <v>52</v>
      </c>
      <c r="I36" s="34"/>
      <c r="J36" s="35" t="n">
        <f>G36*I36</f>
        <v>0.0</v>
      </c>
      <c r="K36" s="0"/>
      <c r="L36" s="0"/>
      <c r="M36" s="37"/>
    </row>
    <row r="37">
      <c r="A37" s="28" t="s">
        <v>410</v>
      </c>
      <c r="B37" s="29" t="s">
        <v>49</v>
      </c>
      <c r="C37" s="30" t="s">
        <v>411</v>
      </c>
      <c r="D37" s="30" t="s">
        <v>412</v>
      </c>
      <c r="E37" s="31" t="s">
        <v>20</v>
      </c>
      <c r="F37" s="31" t="s">
        <v>20</v>
      </c>
      <c r="G37" s="97" t="n">
        <v>100.0</v>
      </c>
      <c r="H37" s="33" t="s">
        <v>52</v>
      </c>
      <c r="I37" s="34"/>
      <c r="J37" s="35" t="n">
        <f>G37*I37</f>
        <v>0.0</v>
      </c>
      <c r="K37" s="0"/>
      <c r="L37" s="0"/>
      <c r="M37" s="37"/>
    </row>
    <row r="38">
      <c r="A38" s="28" t="s">
        <v>413</v>
      </c>
      <c r="B38" s="29" t="s">
        <v>49</v>
      </c>
      <c r="C38" s="30" t="s">
        <v>414</v>
      </c>
      <c r="D38" s="30" t="s">
        <v>415</v>
      </c>
      <c r="E38" s="31" t="s">
        <v>20</v>
      </c>
      <c r="F38" s="31" t="s">
        <v>20</v>
      </c>
      <c r="G38" s="97" t="n">
        <v>1000.0</v>
      </c>
      <c r="H38" s="33" t="s">
        <v>52</v>
      </c>
      <c r="I38" s="34"/>
      <c r="J38" s="35" t="n">
        <f>G38*I38</f>
        <v>0.0</v>
      </c>
      <c r="K38" s="0"/>
      <c r="L38" s="0"/>
      <c r="M38" s="37"/>
    </row>
    <row r="39">
      <c r="A39" s="28" t="s">
        <v>416</v>
      </c>
      <c r="B39" s="29" t="s">
        <v>49</v>
      </c>
      <c r="C39" s="30" t="s">
        <v>417</v>
      </c>
      <c r="D39" s="30" t="s">
        <v>418</v>
      </c>
      <c r="E39" s="31" t="s">
        <v>20</v>
      </c>
      <c r="F39" s="31" t="s">
        <v>20</v>
      </c>
      <c r="G39" s="97" t="n">
        <v>250.0</v>
      </c>
      <c r="H39" s="33" t="s">
        <v>52</v>
      </c>
      <c r="I39" s="34"/>
      <c r="J39" s="35" t="n">
        <f>G39*I39</f>
        <v>0.0</v>
      </c>
      <c r="K39" s="0"/>
      <c r="L39" s="0"/>
      <c r="M39" s="37"/>
    </row>
    <row r="40">
      <c r="A40" s="28" t="s">
        <v>419</v>
      </c>
      <c r="B40" s="29" t="s">
        <v>49</v>
      </c>
      <c r="C40" s="30" t="s">
        <v>420</v>
      </c>
      <c r="D40" s="30" t="s">
        <v>421</v>
      </c>
      <c r="E40" s="31" t="s">
        <v>20</v>
      </c>
      <c r="F40" s="31" t="s">
        <v>20</v>
      </c>
      <c r="G40" s="97" t="n">
        <v>100.0</v>
      </c>
      <c r="H40" s="33" t="s">
        <v>52</v>
      </c>
      <c r="I40" s="34"/>
      <c r="J40" s="35" t="n">
        <f>G40*I40</f>
        <v>0.0</v>
      </c>
      <c r="K40" s="0"/>
      <c r="L40" s="0"/>
      <c r="M40" s="37"/>
    </row>
    <row r="41">
      <c r="A41" s="28" t="s">
        <v>422</v>
      </c>
      <c r="B41" s="29" t="s">
        <v>49</v>
      </c>
      <c r="C41" s="30" t="s">
        <v>423</v>
      </c>
      <c r="D41" s="30" t="s">
        <v>424</v>
      </c>
      <c r="E41" s="31" t="s">
        <v>20</v>
      </c>
      <c r="F41" s="31" t="s">
        <v>20</v>
      </c>
      <c r="G41" s="97" t="n">
        <v>100.0</v>
      </c>
      <c r="H41" s="33" t="s">
        <v>52</v>
      </c>
      <c r="I41" s="34"/>
      <c r="J41" s="35" t="n">
        <f>G41*I41</f>
        <v>0.0</v>
      </c>
      <c r="K41" s="0"/>
      <c r="L41" s="0"/>
      <c r="M41" s="37"/>
    </row>
    <row r="42">
      <c r="A42" s="28" t="s">
        <v>425</v>
      </c>
      <c r="B42" s="29" t="s">
        <v>49</v>
      </c>
      <c r="C42" s="30" t="s">
        <v>426</v>
      </c>
      <c r="D42" s="30" t="s">
        <v>427</v>
      </c>
      <c r="E42" s="31" t="s">
        <v>20</v>
      </c>
      <c r="F42" s="31" t="s">
        <v>20</v>
      </c>
      <c r="G42" s="97" t="n">
        <v>50.0</v>
      </c>
      <c r="H42" s="33" t="s">
        <v>52</v>
      </c>
      <c r="I42" s="34"/>
      <c r="J42" s="35" t="n">
        <f>G42*I42</f>
        <v>0.0</v>
      </c>
      <c r="K42" s="0"/>
      <c r="L42" s="0"/>
      <c r="M42" s="37"/>
    </row>
    <row r="43">
      <c r="A43" s="28" t="s">
        <v>428</v>
      </c>
      <c r="B43" s="29" t="s">
        <v>49</v>
      </c>
      <c r="C43" s="30" t="s">
        <v>429</v>
      </c>
      <c r="D43" s="30" t="s">
        <v>430</v>
      </c>
      <c r="E43" s="31" t="s">
        <v>20</v>
      </c>
      <c r="F43" s="31" t="s">
        <v>20</v>
      </c>
      <c r="G43" s="97" t="n">
        <v>250.0</v>
      </c>
      <c r="H43" s="33" t="s">
        <v>52</v>
      </c>
      <c r="I43" s="34"/>
      <c r="J43" s="35" t="n">
        <f>G43*I43</f>
        <v>0.0</v>
      </c>
      <c r="K43" s="0"/>
      <c r="L43" s="0"/>
      <c r="M43" s="37"/>
    </row>
    <row r="44">
      <c r="A44" s="28" t="s">
        <v>431</v>
      </c>
      <c r="B44" s="29" t="s">
        <v>49</v>
      </c>
      <c r="C44" s="30" t="s">
        <v>432</v>
      </c>
      <c r="D44" s="30" t="s">
        <v>433</v>
      </c>
      <c r="E44" s="31" t="s">
        <v>20</v>
      </c>
      <c r="F44" s="31" t="s">
        <v>20</v>
      </c>
      <c r="G44" s="97" t="n">
        <v>5.0</v>
      </c>
      <c r="H44" s="33" t="s">
        <v>52</v>
      </c>
      <c r="I44" s="34"/>
      <c r="J44" s="35" t="n">
        <f>G44*I44</f>
        <v>0.0</v>
      </c>
      <c r="K44" s="0"/>
      <c r="L44" s="0"/>
      <c r="M44" s="37"/>
    </row>
    <row r="45">
      <c r="A45" s="28" t="s">
        <v>434</v>
      </c>
      <c r="B45" s="29" t="s">
        <v>49</v>
      </c>
      <c r="C45" s="30" t="s">
        <v>435</v>
      </c>
      <c r="D45" s="30" t="s">
        <v>436</v>
      </c>
      <c r="E45" s="31" t="s">
        <v>20</v>
      </c>
      <c r="F45" s="31" t="s">
        <v>20</v>
      </c>
      <c r="G45" s="97" t="n">
        <v>250.0</v>
      </c>
      <c r="H45" s="33" t="s">
        <v>52</v>
      </c>
      <c r="I45" s="34"/>
      <c r="J45" s="35" t="n">
        <f>G45*I45</f>
        <v>0.0</v>
      </c>
      <c r="K45" s="0"/>
      <c r="L45" s="0"/>
      <c r="M45" s="37"/>
    </row>
    <row r="46">
      <c r="A46" s="28" t="s">
        <v>437</v>
      </c>
      <c r="B46" s="29" t="s">
        <v>49</v>
      </c>
      <c r="C46" s="30" t="s">
        <v>438</v>
      </c>
      <c r="D46" s="30" t="s">
        <v>439</v>
      </c>
      <c r="E46" s="31" t="s">
        <v>20</v>
      </c>
      <c r="F46" s="31" t="s">
        <v>20</v>
      </c>
      <c r="G46" s="97" t="n">
        <v>25.0</v>
      </c>
      <c r="H46" s="33" t="s">
        <v>52</v>
      </c>
      <c r="I46" s="34"/>
      <c r="J46" s="35" t="n">
        <f>G46*I46</f>
        <v>0.0</v>
      </c>
      <c r="K46" s="0"/>
      <c r="L46" s="0"/>
      <c r="M46" s="37"/>
    </row>
    <row r="47">
      <c r="A47" s="28" t="s">
        <v>440</v>
      </c>
      <c r="B47" s="29" t="s">
        <v>49</v>
      </c>
      <c r="C47" s="30" t="s">
        <v>441</v>
      </c>
      <c r="D47" s="30" t="s">
        <v>442</v>
      </c>
      <c r="E47" s="31" t="s">
        <v>20</v>
      </c>
      <c r="F47" s="31" t="s">
        <v>20</v>
      </c>
      <c r="G47" s="97" t="n">
        <v>50.0</v>
      </c>
      <c r="H47" s="33" t="s">
        <v>52</v>
      </c>
      <c r="I47" s="34"/>
      <c r="J47" s="35" t="n">
        <f>G47*I47</f>
        <v>0.0</v>
      </c>
      <c r="K47" s="0"/>
      <c r="L47" s="0"/>
      <c r="M47" s="37"/>
    </row>
    <row r="48">
      <c r="A48" s="28" t="s">
        <v>443</v>
      </c>
      <c r="B48" s="29" t="s">
        <v>49</v>
      </c>
      <c r="C48" s="30" t="s">
        <v>444</v>
      </c>
      <c r="D48" s="30" t="s">
        <v>445</v>
      </c>
      <c r="E48" s="31" t="s">
        <v>20</v>
      </c>
      <c r="F48" s="31" t="s">
        <v>20</v>
      </c>
      <c r="G48" s="97" t="n">
        <v>100.0</v>
      </c>
      <c r="H48" s="33" t="s">
        <v>52</v>
      </c>
      <c r="I48" s="34"/>
      <c r="J48" s="35" t="n">
        <f>G48*I48</f>
        <v>0.0</v>
      </c>
      <c r="K48" s="0"/>
      <c r="L48" s="0"/>
      <c r="M48" s="37"/>
    </row>
    <row r="49">
      <c r="A49" s="28" t="s">
        <v>446</v>
      </c>
      <c r="B49" s="29" t="s">
        <v>49</v>
      </c>
      <c r="C49" s="30" t="s">
        <v>447</v>
      </c>
      <c r="D49" s="30" t="s">
        <v>448</v>
      </c>
      <c r="E49" s="31" t="s">
        <v>20</v>
      </c>
      <c r="F49" s="31" t="s">
        <v>20</v>
      </c>
      <c r="G49" s="97" t="n">
        <v>450.0</v>
      </c>
      <c r="H49" s="33" t="s">
        <v>52</v>
      </c>
      <c r="I49" s="34"/>
      <c r="J49" s="35" t="n">
        <f>G49*I49</f>
        <v>0.0</v>
      </c>
      <c r="K49" s="0"/>
      <c r="L49" s="0"/>
      <c r="M49" s="37"/>
    </row>
    <row r="50">
      <c r="A50" s="28" t="s">
        <v>449</v>
      </c>
      <c r="B50" s="29" t="s">
        <v>49</v>
      </c>
      <c r="C50" s="30" t="s">
        <v>450</v>
      </c>
      <c r="D50" s="30" t="s">
        <v>451</v>
      </c>
      <c r="E50" s="31" t="s">
        <v>20</v>
      </c>
      <c r="F50" s="31" t="s">
        <v>20</v>
      </c>
      <c r="G50" s="97" t="n">
        <v>50.0</v>
      </c>
      <c r="H50" s="33" t="s">
        <v>52</v>
      </c>
      <c r="I50" s="34"/>
      <c r="J50" s="35" t="n">
        <f>G50*I50</f>
        <v>0.0</v>
      </c>
      <c r="K50" s="0"/>
      <c r="L50" s="0"/>
      <c r="M50" s="37"/>
    </row>
    <row r="51">
      <c r="A51" s="28" t="s">
        <v>452</v>
      </c>
      <c r="B51" s="29" t="s">
        <v>49</v>
      </c>
      <c r="C51" s="30" t="s">
        <v>453</v>
      </c>
      <c r="D51" s="30" t="s">
        <v>454</v>
      </c>
      <c r="E51" s="31" t="s">
        <v>20</v>
      </c>
      <c r="F51" s="31" t="s">
        <v>20</v>
      </c>
      <c r="G51" s="97" t="n">
        <v>15.0</v>
      </c>
      <c r="H51" s="33" t="s">
        <v>52</v>
      </c>
      <c r="I51" s="34"/>
      <c r="J51" s="35" t="n">
        <f>G51*I51</f>
        <v>0.0</v>
      </c>
      <c r="K51" s="0"/>
      <c r="L51" s="0"/>
      <c r="M51" s="37"/>
    </row>
    <row r="52">
      <c r="A52" s="28" t="s">
        <v>455</v>
      </c>
      <c r="B52" s="29" t="s">
        <v>49</v>
      </c>
      <c r="C52" s="30" t="s">
        <v>456</v>
      </c>
      <c r="D52" s="30" t="s">
        <v>457</v>
      </c>
      <c r="E52" s="31" t="s">
        <v>20</v>
      </c>
      <c r="F52" s="31" t="s">
        <v>20</v>
      </c>
      <c r="G52" s="97" t="n">
        <v>25.0</v>
      </c>
      <c r="H52" s="33" t="s">
        <v>52</v>
      </c>
      <c r="I52" s="34"/>
      <c r="J52" s="35" t="n">
        <f>G52*I52</f>
        <v>0.0</v>
      </c>
      <c r="K52" s="0"/>
      <c r="L52" s="0"/>
      <c r="M52" s="37"/>
    </row>
    <row r="53">
      <c r="A53" s="28" t="s">
        <v>458</v>
      </c>
      <c r="B53" s="29" t="s">
        <v>49</v>
      </c>
      <c r="C53" s="30" t="s">
        <v>459</v>
      </c>
      <c r="D53" s="30" t="s">
        <v>460</v>
      </c>
      <c r="E53" s="31" t="s">
        <v>20</v>
      </c>
      <c r="F53" s="31" t="s">
        <v>20</v>
      </c>
      <c r="G53" s="97" t="n">
        <v>50.0</v>
      </c>
      <c r="H53" s="33" t="s">
        <v>52</v>
      </c>
      <c r="I53" s="34"/>
      <c r="J53" s="35" t="n">
        <f>G53*I53</f>
        <v>0.0</v>
      </c>
      <c r="K53" s="0"/>
      <c r="L53" s="0"/>
      <c r="M53" s="37"/>
    </row>
    <row r="54">
      <c r="A54" s="28" t="s">
        <v>461</v>
      </c>
      <c r="B54" s="29" t="s">
        <v>49</v>
      </c>
      <c r="C54" s="30" t="s">
        <v>462</v>
      </c>
      <c r="D54" s="30" t="s">
        <v>463</v>
      </c>
      <c r="E54" s="31" t="s">
        <v>20</v>
      </c>
      <c r="F54" s="31" t="s">
        <v>20</v>
      </c>
      <c r="G54" s="97" t="n">
        <v>50.0</v>
      </c>
      <c r="H54" s="33" t="s">
        <v>52</v>
      </c>
      <c r="I54" s="34"/>
      <c r="J54" s="35" t="n">
        <f>G54*I54</f>
        <v>0.0</v>
      </c>
      <c r="K54" s="0"/>
      <c r="L54" s="0"/>
      <c r="M54" s="37"/>
    </row>
    <row r="55">
      <c r="A55" s="28" t="s">
        <v>464</v>
      </c>
      <c r="B55" s="29" t="s">
        <v>49</v>
      </c>
      <c r="C55" s="30" t="s">
        <v>465</v>
      </c>
      <c r="D55" s="30" t="s">
        <v>466</v>
      </c>
      <c r="E55" s="31" t="s">
        <v>20</v>
      </c>
      <c r="F55" s="31" t="s">
        <v>20</v>
      </c>
      <c r="G55" s="97" t="n">
        <v>5.0</v>
      </c>
      <c r="H55" s="33" t="s">
        <v>52</v>
      </c>
      <c r="I55" s="34"/>
      <c r="J55" s="35" t="n">
        <f>G55*I55</f>
        <v>0.0</v>
      </c>
      <c r="K55" s="0"/>
      <c r="L55" s="0"/>
      <c r="M55" s="37"/>
    </row>
    <row r="56">
      <c r="A56" s="28" t="s">
        <v>467</v>
      </c>
      <c r="B56" s="29" t="s">
        <v>49</v>
      </c>
      <c r="C56" s="30" t="s">
        <v>468</v>
      </c>
      <c r="D56" s="30" t="s">
        <v>469</v>
      </c>
      <c r="E56" s="31" t="s">
        <v>20</v>
      </c>
      <c r="F56" s="31" t="s">
        <v>20</v>
      </c>
      <c r="G56" s="97" t="n">
        <v>5.0</v>
      </c>
      <c r="H56" s="33" t="s">
        <v>52</v>
      </c>
      <c r="I56" s="34"/>
      <c r="J56" s="35" t="n">
        <f>G56*I56</f>
        <v>0.0</v>
      </c>
      <c r="K56" s="0"/>
      <c r="L56" s="0"/>
      <c r="M56" s="37"/>
    </row>
    <row r="57">
      <c r="A57" s="28" t="s">
        <v>470</v>
      </c>
      <c r="B57" s="29" t="s">
        <v>49</v>
      </c>
      <c r="C57" s="30" t="s">
        <v>471</v>
      </c>
      <c r="D57" s="30" t="s">
        <v>472</v>
      </c>
      <c r="E57" s="31" t="s">
        <v>20</v>
      </c>
      <c r="F57" s="31" t="s">
        <v>20</v>
      </c>
      <c r="G57" s="97" t="n">
        <v>75.0</v>
      </c>
      <c r="H57" s="33" t="s">
        <v>52</v>
      </c>
      <c r="I57" s="34"/>
      <c r="J57" s="35" t="n">
        <f>G57*I57</f>
        <v>0.0</v>
      </c>
      <c r="K57" s="0"/>
      <c r="L57" s="0"/>
      <c r="M57" s="37"/>
    </row>
    <row r="58">
      <c r="A58" s="28" t="s">
        <v>473</v>
      </c>
      <c r="B58" s="29" t="s">
        <v>49</v>
      </c>
      <c r="C58" s="30" t="s">
        <v>474</v>
      </c>
      <c r="D58" s="30" t="s">
        <v>475</v>
      </c>
      <c r="E58" s="31" t="s">
        <v>20</v>
      </c>
      <c r="F58" s="31" t="s">
        <v>20</v>
      </c>
      <c r="G58" s="97" t="n">
        <v>15.0</v>
      </c>
      <c r="H58" s="33" t="s">
        <v>52</v>
      </c>
      <c r="I58" s="34"/>
      <c r="J58" s="35" t="n">
        <f>G58*I58</f>
        <v>0.0</v>
      </c>
      <c r="K58" s="0"/>
      <c r="L58" s="0"/>
      <c r="M58" s="37"/>
    </row>
    <row r="59">
      <c r="A59" s="28" t="s">
        <v>476</v>
      </c>
      <c r="B59" s="29" t="s">
        <v>49</v>
      </c>
      <c r="C59" s="30" t="s">
        <v>477</v>
      </c>
      <c r="D59" s="30" t="s">
        <v>478</v>
      </c>
      <c r="E59" s="31" t="s">
        <v>20</v>
      </c>
      <c r="F59" s="31" t="s">
        <v>20</v>
      </c>
      <c r="G59" s="97" t="n">
        <v>5.0</v>
      </c>
      <c r="H59" s="33" t="s">
        <v>52</v>
      </c>
      <c r="I59" s="34"/>
      <c r="J59" s="35" t="n">
        <f>G59*I59</f>
        <v>0.0</v>
      </c>
      <c r="K59" s="0"/>
      <c r="L59" s="0"/>
      <c r="M59" s="37"/>
    </row>
    <row r="60">
      <c r="A60" s="28" t="s">
        <v>479</v>
      </c>
      <c r="B60" s="29" t="s">
        <v>49</v>
      </c>
      <c r="C60" s="30" t="s">
        <v>480</v>
      </c>
      <c r="D60" s="30" t="s">
        <v>481</v>
      </c>
      <c r="E60" s="31" t="s">
        <v>20</v>
      </c>
      <c r="F60" s="31" t="s">
        <v>20</v>
      </c>
      <c r="G60" s="97" t="n">
        <v>50.0</v>
      </c>
      <c r="H60" s="33" t="s">
        <v>52</v>
      </c>
      <c r="I60" s="34"/>
      <c r="J60" s="35" t="n">
        <f>G60*I60</f>
        <v>0.0</v>
      </c>
      <c r="K60" s="0"/>
      <c r="L60" s="0"/>
      <c r="M60" s="37"/>
    </row>
    <row r="61">
      <c r="A61" s="28" t="s">
        <v>482</v>
      </c>
      <c r="B61" s="29" t="s">
        <v>49</v>
      </c>
      <c r="C61" s="30" t="s">
        <v>483</v>
      </c>
      <c r="D61" s="30" t="s">
        <v>484</v>
      </c>
      <c r="E61" s="31" t="s">
        <v>20</v>
      </c>
      <c r="F61" s="31" t="s">
        <v>20</v>
      </c>
      <c r="G61" s="97" t="n">
        <v>10.0</v>
      </c>
      <c r="H61" s="33" t="s">
        <v>52</v>
      </c>
      <c r="I61" s="34"/>
      <c r="J61" s="35" t="n">
        <f>G61*I61</f>
        <v>0.0</v>
      </c>
      <c r="K61" s="0"/>
      <c r="L61" s="0"/>
      <c r="M61" s="37"/>
    </row>
    <row r="62">
      <c r="A62" s="28" t="s">
        <v>485</v>
      </c>
      <c r="B62" s="29" t="s">
        <v>49</v>
      </c>
      <c r="C62" s="30" t="s">
        <v>486</v>
      </c>
      <c r="D62" s="30" t="s">
        <v>487</v>
      </c>
      <c r="E62" s="31" t="s">
        <v>20</v>
      </c>
      <c r="F62" s="31" t="s">
        <v>20</v>
      </c>
      <c r="G62" s="97" t="n">
        <v>10.0</v>
      </c>
      <c r="H62" s="33" t="s">
        <v>52</v>
      </c>
      <c r="I62" s="34"/>
      <c r="J62" s="35" t="n">
        <f>G62*I62</f>
        <v>0.0</v>
      </c>
      <c r="K62" s="0"/>
      <c r="L62" s="0"/>
      <c r="M62" s="37"/>
    </row>
    <row r="63">
      <c r="A63" s="28" t="s">
        <v>488</v>
      </c>
      <c r="B63" s="29" t="s">
        <v>49</v>
      </c>
      <c r="C63" s="30" t="s">
        <v>489</v>
      </c>
      <c r="D63" s="30" t="s">
        <v>490</v>
      </c>
      <c r="E63" s="31" t="s">
        <v>20</v>
      </c>
      <c r="F63" s="31" t="s">
        <v>20</v>
      </c>
      <c r="G63" s="97" t="n">
        <v>50.0</v>
      </c>
      <c r="H63" s="33" t="s">
        <v>52</v>
      </c>
      <c r="I63" s="34"/>
      <c r="J63" s="35" t="n">
        <f>G63*I63</f>
        <v>0.0</v>
      </c>
      <c r="K63" s="0"/>
      <c r="L63" s="0"/>
      <c r="M63" s="37"/>
    </row>
    <row r="64">
      <c r="A64" s="28" t="s">
        <v>491</v>
      </c>
      <c r="B64" s="29" t="s">
        <v>49</v>
      </c>
      <c r="C64" s="30" t="s">
        <v>492</v>
      </c>
      <c r="D64" s="30" t="s">
        <v>493</v>
      </c>
      <c r="E64" s="31" t="s">
        <v>20</v>
      </c>
      <c r="F64" s="31" t="s">
        <v>20</v>
      </c>
      <c r="G64" s="97" t="n">
        <v>3.0</v>
      </c>
      <c r="H64" s="33" t="s">
        <v>52</v>
      </c>
      <c r="I64" s="34"/>
      <c r="J64" s="35" t="n">
        <f>G64*I64</f>
        <v>0.0</v>
      </c>
      <c r="K64" s="0"/>
      <c r="L64" s="0"/>
      <c r="M64" s="37"/>
    </row>
    <row r="65">
      <c r="A65" s="28" t="s">
        <v>494</v>
      </c>
      <c r="B65" s="29" t="s">
        <v>49</v>
      </c>
      <c r="C65" s="30" t="s">
        <v>495</v>
      </c>
      <c r="D65" s="30" t="s">
        <v>496</v>
      </c>
      <c r="E65" s="31" t="s">
        <v>20</v>
      </c>
      <c r="F65" s="31" t="s">
        <v>20</v>
      </c>
      <c r="G65" s="97" t="n">
        <v>3.0</v>
      </c>
      <c r="H65" s="33" t="s">
        <v>52</v>
      </c>
      <c r="I65" s="34"/>
      <c r="J65" s="35" t="n">
        <f>G65*I65</f>
        <v>0.0</v>
      </c>
      <c r="K65" s="0"/>
      <c r="L65" s="0"/>
      <c r="M65" s="37"/>
    </row>
    <row r="66">
      <c r="A66" s="28" t="s">
        <v>497</v>
      </c>
      <c r="B66" s="29" t="s">
        <v>49</v>
      </c>
      <c r="C66" s="30" t="s">
        <v>498</v>
      </c>
      <c r="D66" s="30" t="s">
        <v>499</v>
      </c>
      <c r="E66" s="31" t="s">
        <v>20</v>
      </c>
      <c r="F66" s="31" t="s">
        <v>20</v>
      </c>
      <c r="G66" s="97" t="n">
        <v>3.0</v>
      </c>
      <c r="H66" s="33" t="s">
        <v>52</v>
      </c>
      <c r="I66" s="34"/>
      <c r="J66" s="35" t="n">
        <f>G66*I66</f>
        <v>0.0</v>
      </c>
      <c r="K66" s="0"/>
      <c r="L66" s="0"/>
      <c r="M66" s="37"/>
    </row>
    <row r="67">
      <c r="A67" s="28" t="s">
        <v>500</v>
      </c>
      <c r="B67" s="29" t="s">
        <v>49</v>
      </c>
      <c r="C67" s="30" t="s">
        <v>501</v>
      </c>
      <c r="D67" s="30" t="s">
        <v>502</v>
      </c>
      <c r="E67" s="31" t="s">
        <v>20</v>
      </c>
      <c r="F67" s="31" t="s">
        <v>20</v>
      </c>
      <c r="G67" s="97" t="n">
        <v>10.0</v>
      </c>
      <c r="H67" s="33" t="s">
        <v>52</v>
      </c>
      <c r="I67" s="34"/>
      <c r="J67" s="35" t="n">
        <f>G67*I67</f>
        <v>0.0</v>
      </c>
      <c r="K67" s="0"/>
      <c r="L67" s="0"/>
      <c r="M67" s="37"/>
    </row>
    <row r="68">
      <c r="A68" s="28" t="s">
        <v>503</v>
      </c>
      <c r="B68" s="29" t="s">
        <v>49</v>
      </c>
      <c r="C68" s="30" t="s">
        <v>504</v>
      </c>
      <c r="D68" s="30" t="s">
        <v>505</v>
      </c>
      <c r="E68" s="31" t="s">
        <v>20</v>
      </c>
      <c r="F68" s="31" t="s">
        <v>20</v>
      </c>
      <c r="G68" s="97" t="n">
        <v>10.0</v>
      </c>
      <c r="H68" s="33" t="s">
        <v>52</v>
      </c>
      <c r="I68" s="34"/>
      <c r="J68" s="35" t="n">
        <f>G68*I68</f>
        <v>0.0</v>
      </c>
      <c r="K68" s="0"/>
      <c r="L68" s="0"/>
      <c r="M68" s="37"/>
    </row>
    <row r="69">
      <c r="A69" s="28" t="s">
        <v>506</v>
      </c>
      <c r="B69" s="29" t="s">
        <v>49</v>
      </c>
      <c r="C69" s="30" t="s">
        <v>507</v>
      </c>
      <c r="D69" s="30" t="s">
        <v>508</v>
      </c>
      <c r="E69" s="31" t="s">
        <v>20</v>
      </c>
      <c r="F69" s="31" t="s">
        <v>20</v>
      </c>
      <c r="G69" s="97" t="n">
        <v>50.0</v>
      </c>
      <c r="H69" s="33" t="s">
        <v>52</v>
      </c>
      <c r="I69" s="34"/>
      <c r="J69" s="35" t="n">
        <f>G69*I69</f>
        <v>0.0</v>
      </c>
      <c r="K69" s="0"/>
      <c r="L69" s="0"/>
      <c r="M69" s="37"/>
    </row>
    <row r="70">
      <c r="A70" s="28" t="s">
        <v>509</v>
      </c>
      <c r="B70" s="29" t="s">
        <v>49</v>
      </c>
      <c r="C70" s="30" t="s">
        <v>510</v>
      </c>
      <c r="D70" s="30" t="s">
        <v>511</v>
      </c>
      <c r="E70" s="31" t="s">
        <v>20</v>
      </c>
      <c r="F70" s="31" t="s">
        <v>20</v>
      </c>
      <c r="G70" s="97" t="n">
        <v>1.0</v>
      </c>
      <c r="H70" s="33" t="s">
        <v>52</v>
      </c>
      <c r="I70" s="34"/>
      <c r="J70" s="35" t="n">
        <f>G70*I70</f>
        <v>0.0</v>
      </c>
      <c r="K70" s="0"/>
      <c r="L70" s="0"/>
      <c r="M70" s="37"/>
    </row>
    <row r="71">
      <c r="A71" s="28" t="s">
        <v>512</v>
      </c>
      <c r="B71" s="29" t="s">
        <v>49</v>
      </c>
      <c r="C71" s="30" t="s">
        <v>513</v>
      </c>
      <c r="D71" s="30" t="s">
        <v>514</v>
      </c>
      <c r="E71" s="31" t="s">
        <v>20</v>
      </c>
      <c r="F71" s="31" t="s">
        <v>20</v>
      </c>
      <c r="G71" s="97" t="n">
        <v>30.0</v>
      </c>
      <c r="H71" s="33" t="s">
        <v>52</v>
      </c>
      <c r="I71" s="34"/>
      <c r="J71" s="35" t="n">
        <f>G71*I71</f>
        <v>0.0</v>
      </c>
      <c r="K71" s="0"/>
      <c r="L71" s="0"/>
      <c r="M71" s="37"/>
    </row>
    <row r="72">
      <c r="A72" s="28" t="s">
        <v>515</v>
      </c>
      <c r="B72" s="29" t="s">
        <v>49</v>
      </c>
      <c r="C72" s="30" t="s">
        <v>516</v>
      </c>
      <c r="D72" s="30" t="s">
        <v>517</v>
      </c>
      <c r="E72" s="31" t="s">
        <v>20</v>
      </c>
      <c r="F72" s="31" t="s">
        <v>20</v>
      </c>
      <c r="G72" s="97" t="n">
        <v>75.0</v>
      </c>
      <c r="H72" s="33" t="s">
        <v>52</v>
      </c>
      <c r="I72" s="34"/>
      <c r="J72" s="35" t="n">
        <f>G72*I72</f>
        <v>0.0</v>
      </c>
      <c r="K72" s="0"/>
      <c r="L72" s="0"/>
      <c r="M72" s="37"/>
    </row>
    <row r="73">
      <c r="A73" s="28" t="s">
        <v>518</v>
      </c>
      <c r="B73" s="29" t="s">
        <v>49</v>
      </c>
      <c r="C73" s="30" t="s">
        <v>519</v>
      </c>
      <c r="D73" s="30" t="s">
        <v>520</v>
      </c>
      <c r="E73" s="31" t="s">
        <v>20</v>
      </c>
      <c r="F73" s="31" t="s">
        <v>20</v>
      </c>
      <c r="G73" s="97" t="n">
        <v>10.0</v>
      </c>
      <c r="H73" s="33" t="s">
        <v>52</v>
      </c>
      <c r="I73" s="34"/>
      <c r="J73" s="35" t="n">
        <f>G73*I73</f>
        <v>0.0</v>
      </c>
      <c r="K73" s="0"/>
      <c r="L73" s="0"/>
      <c r="M73" s="37"/>
    </row>
    <row r="74">
      <c r="A74" s="28" t="s">
        <v>521</v>
      </c>
      <c r="B74" s="29" t="s">
        <v>49</v>
      </c>
      <c r="C74" s="30" t="s">
        <v>522</v>
      </c>
      <c r="D74" s="30" t="s">
        <v>523</v>
      </c>
      <c r="E74" s="31" t="s">
        <v>20</v>
      </c>
      <c r="F74" s="31" t="s">
        <v>20</v>
      </c>
      <c r="G74" s="97" t="n">
        <v>3.0</v>
      </c>
      <c r="H74" s="33" t="s">
        <v>52</v>
      </c>
      <c r="I74" s="34"/>
      <c r="J74" s="35" t="n">
        <f>G74*I74</f>
        <v>0.0</v>
      </c>
      <c r="K74" s="0"/>
      <c r="L74" s="0"/>
      <c r="M74" s="37"/>
    </row>
    <row r="75">
      <c r="A75" s="28" t="s">
        <v>524</v>
      </c>
      <c r="B75" s="29" t="s">
        <v>49</v>
      </c>
      <c r="C75" s="30" t="s">
        <v>525</v>
      </c>
      <c r="D75" s="30" t="s">
        <v>526</v>
      </c>
      <c r="E75" s="31" t="s">
        <v>20</v>
      </c>
      <c r="F75" s="31" t="s">
        <v>20</v>
      </c>
      <c r="G75" s="97" t="n">
        <v>3.0</v>
      </c>
      <c r="H75" s="33" t="s">
        <v>52</v>
      </c>
      <c r="I75" s="34"/>
      <c r="J75" s="35" t="n">
        <f>G75*I75</f>
        <v>0.0</v>
      </c>
      <c r="K75" s="0"/>
      <c r="L75" s="0"/>
      <c r="M75" s="37"/>
    </row>
    <row r="76">
      <c r="A76" s="28" t="s">
        <v>527</v>
      </c>
      <c r="B76" s="29" t="s">
        <v>49</v>
      </c>
      <c r="C76" s="30" t="s">
        <v>528</v>
      </c>
      <c r="D76" s="30" t="s">
        <v>529</v>
      </c>
      <c r="E76" s="31" t="s">
        <v>20</v>
      </c>
      <c r="F76" s="31" t="s">
        <v>20</v>
      </c>
      <c r="G76" s="97" t="n">
        <v>3.0</v>
      </c>
      <c r="H76" s="33" t="s">
        <v>52</v>
      </c>
      <c r="I76" s="34"/>
      <c r="J76" s="35" t="n">
        <f>G76*I76</f>
        <v>0.0</v>
      </c>
      <c r="K76" s="0"/>
      <c r="L76" s="0"/>
      <c r="M76" s="37"/>
    </row>
    <row r="77">
      <c r="A77" s="28" t="s">
        <v>530</v>
      </c>
      <c r="B77" s="29" t="s">
        <v>49</v>
      </c>
      <c r="C77" s="30" t="s">
        <v>531</v>
      </c>
      <c r="D77" s="30" t="s">
        <v>532</v>
      </c>
      <c r="E77" s="31" t="s">
        <v>20</v>
      </c>
      <c r="F77" s="31" t="s">
        <v>20</v>
      </c>
      <c r="G77" s="97" t="n">
        <v>3.0</v>
      </c>
      <c r="H77" s="33" t="s">
        <v>52</v>
      </c>
      <c r="I77" s="34"/>
      <c r="J77" s="35" t="n">
        <f>G77*I77</f>
        <v>0.0</v>
      </c>
      <c r="K77" s="0"/>
      <c r="L77" s="0"/>
      <c r="M77" s="37"/>
    </row>
    <row r="78">
      <c r="A78" s="28" t="s">
        <v>533</v>
      </c>
      <c r="B78" s="29" t="s">
        <v>49</v>
      </c>
      <c r="C78" s="30" t="s">
        <v>534</v>
      </c>
      <c r="D78" s="30" t="s">
        <v>535</v>
      </c>
      <c r="E78" s="31" t="s">
        <v>20</v>
      </c>
      <c r="F78" s="31" t="s">
        <v>20</v>
      </c>
      <c r="G78" s="97" t="n">
        <v>3.0</v>
      </c>
      <c r="H78" s="33" t="s">
        <v>52</v>
      </c>
      <c r="I78" s="34"/>
      <c r="J78" s="35" t="n">
        <f>G78*I78</f>
        <v>0.0</v>
      </c>
      <c r="K78" s="0"/>
      <c r="L78" s="0"/>
      <c r="M78" s="37"/>
    </row>
    <row r="79">
      <c r="A79" s="28" t="s">
        <v>536</v>
      </c>
      <c r="B79" s="29" t="s">
        <v>49</v>
      </c>
      <c r="C79" s="30" t="s">
        <v>537</v>
      </c>
      <c r="D79" s="30" t="s">
        <v>538</v>
      </c>
      <c r="E79" s="31" t="s">
        <v>20</v>
      </c>
      <c r="F79" s="31" t="s">
        <v>20</v>
      </c>
      <c r="G79" s="97" t="n">
        <v>3.0</v>
      </c>
      <c r="H79" s="33" t="s">
        <v>52</v>
      </c>
      <c r="I79" s="34"/>
      <c r="J79" s="35" t="n">
        <f>G79*I79</f>
        <v>0.0</v>
      </c>
      <c r="K79" s="0"/>
      <c r="L79" s="0"/>
      <c r="M79" s="37"/>
    </row>
    <row r="80" spans="1:13" s="36" customFormat="1" ht="15.75" thickTop="1" x14ac:dyDescent="0.2">
      <c r="A80" s="38"/>
      <c r="B80" s="39"/>
      <c r="C80" s="40"/>
      <c r="D80" s="41"/>
      <c r="E80" s="42"/>
      <c r="F80" s="42"/>
      <c r="G80" s="43"/>
      <c r="H80" s="44"/>
      <c r="I80" s="45"/>
      <c r="J80" s="46"/>
      <c r="M80" s="37"/>
    </row>
    <row r="81" spans="1:13" s="36" customFormat="1" x14ac:dyDescent="0.25">
      <c r="A81" s="47"/>
      <c r="B81" s="48"/>
      <c r="C81" s="49"/>
      <c r="D81" s="50"/>
      <c r="E81" s="51"/>
      <c r="F81" s="51"/>
      <c r="G81" s="52"/>
      <c r="H81" s="53"/>
      <c r="I81" s="54"/>
      <c r="J81" s="55"/>
    </row>
    <row r="82" spans="1:13" ht="15.75" thickBot="1" x14ac:dyDescent="0.3">
      <c r="A82" s="56"/>
      <c r="B82" s="56"/>
      <c r="C82" s="57"/>
      <c r="D82" s="58"/>
      <c r="E82" s="59"/>
      <c r="F82" s="60" t="s">
        <v>21</v>
      </c>
      <c r="G82" s="60"/>
      <c r="H82" s="60"/>
      <c r="I82" s="61"/>
      <c r="J82" s="62">
        <f>SUM(J$4:J80)</f>
        <v>0</v>
      </c>
    </row>
    <row r="83" spans="1:13" ht="16.5" thickTop="1" thickBot="1" x14ac:dyDescent="0.3">
      <c r="A83" s="56"/>
      <c r="B83" s="56"/>
      <c r="C83" s="57"/>
      <c r="D83" s="58"/>
      <c r="E83" s="59"/>
      <c r="F83" s="63" t="s">
        <v>22</v>
      </c>
      <c r="G83" s="64">
        <v>0.19</v>
      </c>
      <c r="H83" s="65" t="s">
        <v>23</v>
      </c>
      <c r="I83" s="66"/>
      <c r="J83" s="68">
        <f>J82*G83</f>
        <v>0</v>
      </c>
    </row>
    <row r="84" spans="1:13" ht="15.75" thickTop="1" x14ac:dyDescent="0.25">
      <c r="A84" s="56"/>
      <c r="B84" s="56"/>
      <c r="C84" s="57"/>
      <c r="D84" s="58"/>
      <c r="E84" s="59"/>
      <c r="F84" s="60" t="s">
        <v>24</v>
      </c>
      <c r="G84" s="60"/>
      <c r="H84" s="60"/>
      <c r="I84" s="61"/>
      <c r="J84" s="67">
        <f>SUM(J82,J83)</f>
        <v>0</v>
      </c>
    </row>
    <row r="85" spans="1:13" x14ac:dyDescent="0.25">
      <c r="A85" s="56"/>
      <c r="B85" s="56"/>
      <c r="C85" s="57"/>
      <c r="D85" s="58"/>
      <c r="E85" s="59"/>
      <c r="F85" s="58"/>
      <c r="G85" s="58"/>
      <c r="H85" s="58"/>
      <c r="I85" s="58"/>
      <c r="J85" s="58"/>
    </row>
    <row r="86" spans="1:13" x14ac:dyDescent="0.25">
      <c r="A86" s="71"/>
      <c r="B86" s="71"/>
      <c r="C86" s="71"/>
      <c r="E86" s="71"/>
      <c r="F86" s="71"/>
      <c r="G86" s="71"/>
      <c r="H86" s="71"/>
      <c r="I86" s="71"/>
      <c r="J86" s="71"/>
    </row>
    <row r="87" spans="1:13" x14ac:dyDescent="0.25">
      <c r="A87" s="71"/>
      <c r="B87" s="71"/>
      <c r="C87" s="71"/>
      <c r="E87" s="71"/>
      <c r="F87" s="71"/>
      <c r="G87" s="71"/>
      <c r="H87" s="71"/>
      <c r="I87" s="71"/>
      <c r="J87" s="71"/>
    </row>
    <row r="90" spans="1:13" x14ac:dyDescent="0.25">
      <c r="L90" s="74"/>
    </row>
    <row r="91" spans="1:13" x14ac:dyDescent="0.25">
      <c r="L91" s="74"/>
    </row>
    <row r="92" spans="4:12" x14ac:dyDescent="0.25">
      <c r="L92" s="74"/>
    </row>
    <row r="93" spans="4:12" x14ac:dyDescent="0.25">
      <c r="L93" s="74"/>
    </row>
    <row r="94" spans="4:12" x14ac:dyDescent="0.25">
      <c r="L94" s="74"/>
    </row>
    <row r="95" spans="4:12" x14ac:dyDescent="0.25">
      <c r="L95" s="74"/>
    </row>
    <row r="105" spans="4:12" x14ac:dyDescent="0.25">
      <c r="D105" s="76"/>
      <c r="I10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