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<sst xmlns="http://schemas.openxmlformats.org/spreadsheetml/2006/main" count="98" uniqueCount="58">
  <si>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</si>
  <si>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</si>
  <si>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</si>
  <si>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</si>
  <si>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</si>
  <si>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</si>
  <si>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</si>
  <si>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</si>
  <si>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</si>
  <si>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</si>
  <si>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</si>
  <si>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</si>
  <si>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</si>
  <si>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</si>
  <si>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</si>
  <si>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</si>
  <si>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</si>
  <si>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</si>
  <si>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</si>
  <si>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</si>
  <si>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</si>
  <si>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</si>
  <si>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</si>
  <si>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</si>
  <si>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</si>
  <si>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Postdienstleistungen</t>
  </si>
  <si>
    <t>2026-0110</t>
  </si>
  <si>
    <t>07.09.2026 10:00 Uhr</t>
  </si>
  <si>
    <t>Offenes Verfahren</t>
  </si>
  <si>
    <t>VGV</t>
  </si>
  <si>
    <t>CXVDYYDYTTQJXF63</t>
  </si>
  <si>
    <t>Die Vergabe ist nicht in Lose aufgeteilt. Bitte füllen Sie das nächste Arbeitsblatt aus.</t>
  </si>
  <si>
    <t>1.1</t>
  </si>
  <si>
    <t>Gruppe</t>
  </si>
  <si>
    <t>Vergabe Leistungsverzeichnis.XLSX (S002490910)</t>
  </si>
  <si>
    <t>1.1.1</t>
  </si>
  <si>
    <t>Leistung</t>
  </si>
  <si>
    <t>Standardbrief</t>
  </si>
  <si>
    <t>Briefpostsendungen mit den Umschlagsmaßen Länge: 140-235 mm / Breite: 90-125 mm / Höhe: 5 mm und einem Höchstgewicht von 20 g</t>
  </si>
  <si>
    <t>St</t>
  </si>
  <si>
    <t>1.1.2</t>
  </si>
  <si>
    <t>Kompaktbrief</t>
  </si>
  <si>
    <t>Briefpostsendungen mit den Umschlagsmaßen Länge: 100-235 mm / Breite: 70-125 mm / Höhe: 10 mm und einem Höchstgewicht von 50 g</t>
  </si>
  <si>
    <t>1.1.3</t>
  </si>
  <si>
    <t>Großbrief</t>
  </si>
  <si>
    <t>Briefpostsendungen mit den Umschlagsmaßen Länge: 100-353 mm / Breite: 70-250 mm / Höhe: 30 mm und einem Höchstgewicht von 1.000 g</t>
  </si>
  <si>
    <t>1.1.4</t>
  </si>
  <si>
    <t>Maxibrief</t>
  </si>
  <si>
    <t>Briefpostsendungen mit den Umschlagsmaßen Länge: 100-381 mm / Breite: 70-305 mm / Höhe: 30 mm und einem Höchstgewicht von 2.000 g</t>
  </si>
  <si>
    <t>1.1.5</t>
  </si>
  <si>
    <t>Postkarten</t>
  </si>
  <si>
    <t>Karte mit den Höchstmaßen 235 mm Breite / 125 mm Höhe und einem Höchstgewicht von 500 g / qm</t>
  </si>
  <si>
    <t>1.1.6</t>
  </si>
  <si>
    <t>Einschreiben Rückschein</t>
  </si>
  <si>
    <t>Einschreiben, Maße wie Pos. 1 (Standardbrief)</t>
  </si>
  <si>
    <t>1.1.7</t>
  </si>
  <si>
    <t xml:space="preserve">Abholung </t>
  </si>
  <si>
    <t xml:space="preserve">Gesamtpreis Abholung der Briefpostsendungen inklusive Botendienst für die PZA pro Kalenderjahr (netto)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</si>
</sst>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25" fillId="4" borderId="6" xfId="0" applyNumberFormat="1" applyFont="true" applyFill="1" applyBorder="1" applyAlignment="1">
      <alignment horizontal="left" vertical="top" wrapText="true"/>
    </xf>
    <xf numFmtId="49" fontId="2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7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n">
        <v>46388.0</v>
      </c>
      <c r="F5" s="31" t="n">
        <v>47848.0</v>
      </c>
      <c r="G5" s="87" t="n">
        <v>440000.0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42</v>
      </c>
      <c r="E6" s="31" t="n">
        <v>46388.0</v>
      </c>
      <c r="F6" s="31" t="n">
        <v>47848.0</v>
      </c>
      <c r="G6" s="87" t="n">
        <v>240000.0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36</v>
      </c>
      <c r="C7" s="30" t="s">
        <v>44</v>
      </c>
      <c r="D7" s="30" t="s">
        <v>45</v>
      </c>
      <c r="E7" s="31" t="n">
        <v>46388.0</v>
      </c>
      <c r="F7" s="31" t="n">
        <v>47848.0</v>
      </c>
      <c r="G7" s="87" t="n">
        <v>48000.0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36</v>
      </c>
      <c r="C8" s="30" t="s">
        <v>47</v>
      </c>
      <c r="D8" s="30" t="s">
        <v>48</v>
      </c>
      <c r="E8" s="31" t="n">
        <v>46388.0</v>
      </c>
      <c r="F8" s="31" t="n">
        <v>47848.0</v>
      </c>
      <c r="G8" s="87" t="n">
        <v>1400.0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36</v>
      </c>
      <c r="C9" s="30" t="s">
        <v>50</v>
      </c>
      <c r="D9" s="30" t="s">
        <v>51</v>
      </c>
      <c r="E9" s="31" t="n">
        <v>46388.0</v>
      </c>
      <c r="F9" s="31" t="n">
        <v>47848.0</v>
      </c>
      <c r="G9" s="87" t="n">
        <v>400.0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52</v>
      </c>
      <c r="B10" s="29" t="s">
        <v>36</v>
      </c>
      <c r="C10" s="30" t="s">
        <v>53</v>
      </c>
      <c r="D10" s="30" t="s">
        <v>54</v>
      </c>
      <c r="E10" s="31" t="n">
        <v>46388.0</v>
      </c>
      <c r="F10" s="31" t="n">
        <v>47848.0</v>
      </c>
      <c r="G10" s="87" t="n">
        <v>600.0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55</v>
      </c>
      <c r="B11" s="29" t="s">
        <v>36</v>
      </c>
      <c r="C11" s="30" t="s">
        <v>56</v>
      </c>
      <c r="D11" s="30" t="s">
        <v>57</v>
      </c>
      <c r="E11" s="31" t="n">
        <v>46388.0</v>
      </c>
      <c r="F11" s="31" t="n">
        <v>47848.0</v>
      </c>
      <c r="G11" s="87" t="n">
        <v>4.0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 spans="1:13" s="36" customFormat="1" ht="15.75" thickTop="1" x14ac:dyDescent="0.2">
      <c r="A12" s="38"/>
      <c r="B12" s="39"/>
      <c r="C12" s="40"/>
      <c r="D12" s="41"/>
      <c r="E12" s="42"/>
      <c r="F12" s="42"/>
      <c r="G12" s="43"/>
      <c r="H12" s="44"/>
      <c r="I12" s="45"/>
      <c r="J12" s="46"/>
      <c r="M12" s="37"/>
    </row>
    <row r="13" spans="1:13" s="36" customFormat="1" x14ac:dyDescent="0.25">
      <c r="A13" s="47"/>
      <c r="B13" s="48"/>
      <c r="C13" s="49"/>
      <c r="D13" s="50"/>
      <c r="E13" s="51"/>
      <c r="F13" s="51"/>
      <c r="G13" s="52"/>
      <c r="H13" s="53"/>
      <c r="I13" s="54"/>
      <c r="J13" s="55"/>
    </row>
    <row r="14" spans="1:13" ht="15.75" thickBot="1" x14ac:dyDescent="0.3">
      <c r="A14" s="56"/>
      <c r="B14" s="56"/>
      <c r="C14" s="57"/>
      <c r="D14" s="58"/>
      <c r="E14" s="59"/>
      <c r="F14" s="60" t="s">
        <v>21</v>
      </c>
      <c r="G14" s="60"/>
      <c r="H14" s="60"/>
      <c r="I14" s="61"/>
      <c r="J14" s="62">
        <f>SUM(J$4:J12)</f>
        <v>0</v>
      </c>
    </row>
    <row r="15" spans="1:13" ht="16.5" thickTop="1" thickBot="1" x14ac:dyDescent="0.3">
      <c r="A15" s="56"/>
      <c r="B15" s="56"/>
      <c r="C15" s="57"/>
      <c r="D15" s="58"/>
      <c r="E15" s="59"/>
      <c r="F15" s="63" t="s">
        <v>22</v>
      </c>
      <c r="G15" s="64">
        <v>0.19</v>
      </c>
      <c r="H15" s="65" t="s">
        <v>23</v>
      </c>
      <c r="I15" s="66"/>
      <c r="J15" s="68">
        <f>J14*G15</f>
        <v>0</v>
      </c>
    </row>
    <row r="16" spans="1:13" ht="15.75" thickTop="1" x14ac:dyDescent="0.25">
      <c r="A16" s="56"/>
      <c r="B16" s="56"/>
      <c r="C16" s="57"/>
      <c r="D16" s="58"/>
      <c r="E16" s="59"/>
      <c r="F16" s="60" t="s">
        <v>24</v>
      </c>
      <c r="G16" s="60"/>
      <c r="H16" s="60"/>
      <c r="I16" s="61"/>
      <c r="J16" s="67">
        <f>SUM(J14,J15)</f>
        <v>0</v>
      </c>
    </row>
    <row r="17" spans="1:13" x14ac:dyDescent="0.25">
      <c r="A17" s="56"/>
      <c r="B17" s="56"/>
      <c r="C17" s="57"/>
      <c r="D17" s="58"/>
      <c r="E17" s="59"/>
      <c r="F17" s="58"/>
      <c r="G17" s="58"/>
      <c r="H17" s="58"/>
      <c r="I17" s="58"/>
      <c r="J17" s="58"/>
    </row>
    <row r="18" spans="1:13" x14ac:dyDescent="0.25">
      <c r="A18" s="71"/>
      <c r="B18" s="71"/>
      <c r="C18" s="71"/>
      <c r="E18" s="71"/>
      <c r="F18" s="71"/>
      <c r="G18" s="71"/>
      <c r="H18" s="71"/>
      <c r="I18" s="71"/>
      <c r="J18" s="71"/>
    </row>
    <row r="19" spans="1:13" x14ac:dyDescent="0.25">
      <c r="A19" s="71"/>
      <c r="B19" s="71"/>
      <c r="C19" s="71"/>
      <c r="E19" s="71"/>
      <c r="F19" s="71"/>
      <c r="G19" s="71"/>
      <c r="H19" s="71"/>
      <c r="I19" s="71"/>
      <c r="J19" s="71"/>
    </row>
    <row r="22" spans="1:13" x14ac:dyDescent="0.25">
      <c r="L22" s="74"/>
    </row>
    <row r="23" spans="1:13" x14ac:dyDescent="0.25">
      <c r="L23" s="74"/>
    </row>
    <row r="24" spans="4:12" x14ac:dyDescent="0.25">
      <c r="L24" s="74"/>
    </row>
    <row r="25" spans="4:12" x14ac:dyDescent="0.25">
      <c r="L25" s="74"/>
    </row>
    <row r="26" spans="4:12" x14ac:dyDescent="0.25">
      <c r="L26" s="74"/>
    </row>
    <row r="27" spans="4:12" x14ac:dyDescent="0.25">
      <c r="L27" s="74"/>
    </row>
    <row r="37" spans="4:12" x14ac:dyDescent="0.25">
      <c r="D37" s="76"/>
      <c r="I37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