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E8ED02A2-FE42-4274-B8E4-79233C32774D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375" yWindow="345" windowWidth="22980" windowHeight="13755" xr2:uid="{E13F4405-C16C-400F-B966-E6492A90DCBE}" activeTab="0"/>
  </bookViews>
  <sheets>
    <sheet name="Deckblatt" sheetId="1" r:id="rId1"/>
    <sheet name="Leistungsverzeichnis" r:id="rId7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<sst xmlns="http://schemas.openxmlformats.org/spreadsheetml/2006/main" count="178" uniqueCount="76">
  <si>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</si>
  <si>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</si>
  <si>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</si>
  <si>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</si>
  <si>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</si>
  <si>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</si>
  <si>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</si>
  <si>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</si>
  <si>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</si>
  <si>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</si>
  <si>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</si>
  <si>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</si>
  <si>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</si>
  <si>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</si>
  <si>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</si>
  <si>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</si>
  <si>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</si>
  <si>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</si>
  <si>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</si>
  <si>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</si>
  <si>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</si>
  <si>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</si>
  <si>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</si>
  <si>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</si>
  <si>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</si>
  <si>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Supportverlängerung der Lizenzen für Firewalldienste im Rechenzentrum der Schul - IT.</t>
  </si>
  <si>
    <t>UVgO-2026-0037</t>
  </si>
  <si>
    <t>16.09.2026 09:00 Uhr</t>
  </si>
  <si>
    <t>Öffentliche Ausschreibung</t>
  </si>
  <si>
    <t>UVGO</t>
  </si>
  <si>
    <t>CXVHY6NDYYQ8BUV1</t>
  </si>
  <si>
    <t>Die Vergabe ist nicht in Lose aufgeteilt. Bitte füllen Sie das nächste Arbeitsblatt aus.</t>
  </si>
  <si>
    <t>1.1</t>
  </si>
  <si>
    <t>Gruppe</t>
  </si>
  <si>
    <t>Leistungsbeschreibung</t>
  </si>
  <si>
    <t>1.1.1</t>
  </si>
  <si>
    <t>Leistung</t>
  </si>
  <si>
    <t>Palo Alto 220</t>
  </si>
  <si>
    <t>Palo Alto Backline Support renewal:
Software Maintenance und Support Service für Palo Alto PA-220
inkl. deutschsprachiger concentrade Support Hotline (8x5),
Major und Minor Software Upgrades und Patches,
Next-Business-Day Hardware Replacement. 
Seriennummern: 012801170012, 012801170293,
012801170768, 012801169985, 012801170059, 012801170579,
012801169989, 012801170040, 012801169996, 012801170722,
012801170567, 012801170051, 012801170724, 012801169998,
012801170760, 012801170726, 012801170755, 012801170041,
012801170721, 012801170720, 012801170300, 012801170701,
012801170694, 012801170752, 012801170301, 012801170693,
012801170730</t>
  </si>
  <si>
    <t>St</t>
  </si>
  <si>
    <t>1.1.2</t>
  </si>
  <si>
    <t>Palo Alto Advanced Threat Prevention subscription renewal
for PA-220. 
Seriennummern: 012801170012, 012801170293,
012801170768, 012801169985, 012801170059, 012801170579,
012801169989, 012801170040, 012801169996, 012801170722,
012801170567, 012801170051, 012801170724, 012801169998,
012801170760, 012801170726, 012801170755, 012801170041,
012801170721, 012801170720, 012801170300, 012801170701,
012801170694, 012801170752, 012801170301, 012801170693,
012801170730,</t>
  </si>
  <si>
    <t>1.1.3</t>
  </si>
  <si>
    <t>Palo Alto Advanced URL Filtering subscription renewal
for PA-220. 
Seriennummern: 012801170012, 012801170293,
012801170768, 012801169985, 012801170059, 012801170579,
012801169989, 012801170040, 012801169996, 012801170722,
012801170567, 012801170051, 012801170724, 012801169998,
012801170760, 012801170726, 012801170755, 012801170041,
012801170721, 012801170720, 012801170300, 012801170701,
012801170694, 012801170752, 012801170301, 012801170693,
012801170730,</t>
  </si>
  <si>
    <t>1.1.4</t>
  </si>
  <si>
    <t>Palo Alto 440</t>
  </si>
  <si>
    <t>Palo Alto Backline Support renewal:
Software Maintenance und Support Service für Palo Alto PA-440
inkl. deutschsprachiger concentrade Support Hotline (8x5),
Major und Minor Software Upgrades und Patches,
Next-Business-Day Hardware Replacement.
Seriennummer: 021201113875</t>
  </si>
  <si>
    <t>1.1.5</t>
  </si>
  <si>
    <t>Palo Alto Backline Support renewal
Software Maintenance und Support Service für Palo Alto PA-440
inkl. deutschsprachiger concentrade Support Hotline (8x5),
Major und Minor Software Upgrades und Patches,
Next-Business-Day Hardware Replacement. 
Seriennummern: 021201113263, 021201113892, 021201113884,
021201113896</t>
  </si>
  <si>
    <t>1.1.6</t>
  </si>
  <si>
    <t>Palo Alto Advanced Threat Prevention subscription renewal
for PA-440. 
Seriennummern: 021201113263, 021201113892, 021201113884,
021201113896</t>
  </si>
  <si>
    <t>1.1.7</t>
  </si>
  <si>
    <t>Palo Alto Advanced URL Filtering subscription renewal
for PA-440. 
Seriennummern: 021201113263, 021201113892, 021201113884,
021201113896</t>
  </si>
  <si>
    <t>1.1.8</t>
  </si>
  <si>
    <t>Palo Alto 460</t>
  </si>
  <si>
    <t>Palo Alto Backline Support renewal:
Software Maintenance und Support Service für Palo Alto PA-460
inkl. deutschsprachiger concentrade Support Hotline (8x5),
Major und Minor Software Upgrades und Patches,
Next-Business-Day Hardware Replacement. 
Seriennummer: 023001021280</t>
  </si>
  <si>
    <t>1.1.9</t>
  </si>
  <si>
    <t>Palo Alto Backline Support renewal:
Software Maintenance und Support Service für Palo Alto PA-460
inkl. deutschsprachiger concentrade Support Hotline (8x5),
Major und Minor Software Upgrades und Patches,
Next-Business-Day Hardware Replacement. 
Seriennummern: 023001004605, 023001004818,
023001004599, 023001004560, 023001004573, 023001004662,
023001004527, 023001004571, 023001004291, 023001004483,
023001004449, 023001004584, 023001004602, 023001004613,
023001020255, 023001020901, 023001021253</t>
  </si>
  <si>
    <t>1.1.10</t>
  </si>
  <si>
    <t>Palo Alto Advanced Threat Prevention subscription
for PA-460. 
Seriennummern: 023001004605, 023001004818,
023001004599, 023001004560, 023001004573, 023001004662,
023001004527, 023001004571, 023001004291, 023001004483,
023001004449, 023001004584, 023001004602, 023001004613,
023001020255, 023001020901, 023001021253</t>
  </si>
  <si>
    <t>1.1.11</t>
  </si>
  <si>
    <t>Palo Alto Advanced URL Filtering subscription
for PA-460. 
Seriennummern: 023001004818, 023001004584,
023001004602, 023001020255, 023001004573, 023001004571,
023001004449</t>
  </si>
  <si>
    <t>1.1.12</t>
  </si>
  <si>
    <t xml:space="preserve">Palo Alto 3430 </t>
  </si>
  <si>
    <t>Palo Alto Backline Support renewal
Software Maintenance und Support Service für Palo Alto
PA-3430 inkl. deutschsprachiger concentrade Support Hotline
(8x5), Major und Minor Software Upgrades und Patches,
Next-Business-Day Hardware Replacement.
Seriennummer: 024301002908</t>
  </si>
  <si>
    <t>1.1.13</t>
  </si>
  <si>
    <t>Palo Alto Backline Support renewal
Software Maintenance und Support Service für Palo Alto
PA-3430 inkl. deutschsprachiger concentrade Support Hotline
(8x5), Major und Minor Software Upgrades und Patches,
Next-Business-Day Hardware Replacement. 
Seriennummer: 024301002813</t>
  </si>
  <si>
    <t>1.1.14</t>
  </si>
  <si>
    <t>Palo Alto Advanced DNS Security subscription renewal
for device in an HA pair renewal, PA-3430. 
Seriennummern: 024301002908, 024301002813</t>
  </si>
  <si>
    <t>1.1.15</t>
  </si>
  <si>
    <t>Palo Alto Advanced Threat Prevention subscription renewal
for device in an HA pair renewal, PA-3430. 
Seriennummern: 024301002908, 024301002813</t>
  </si>
  <si>
    <t>1.1.16</t>
  </si>
  <si>
    <t>Palo Alto Advanced URL Filtering subscription renewal
for device in an HA pair, PA-3430. 
Seriennummern: 024301002908, 024301002813</t>
  </si>
  <si>
    <t>1.1.17</t>
  </si>
  <si>
    <t>Panormana</t>
  </si>
  <si>
    <t>Palo Alto Backline Support renewal
Software Maintenance und Support Service für Palo Alto
Panorama inkl. deutschsprachiger concentrade Support Hotline
(8x5), Major und Minor Software Upgrades und Patches. 
Seriennummer: 000702171276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</si>
</sst>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4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  <fill>
      <patternFill patternType="none">
        <fgColor rgb="F2F2F2"/>
      </patternFill>
    </fill>
    <fill>
      <patternFill patternType="solid">
        <fgColor rgb="F2F2F2"/>
      </patternFill>
    </fill>
  </fills>
  <borders count="17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ck">
        <color rgb="FFFF0000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88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164" fontId="9" fillId="0" borderId="9" xfId="2" applyNumberFormat="1" applyFont="1" applyBorder="1" applyAlignment="1" applyProtection="1">
      <alignment vertical="top"/>
      <protection locked="0"/>
    </xf>
    <xf numFmtId="164" fontId="9" fillId="0" borderId="10" xfId="1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1" xfId="0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vertical="top" wrapText="1"/>
    </xf>
    <xf numFmtId="0" fontId="9" fillId="4" borderId="11" xfId="0" applyFont="1" applyFill="1" applyBorder="1" applyAlignment="1">
      <alignment vertical="top" wrapText="1"/>
    </xf>
    <xf numFmtId="14" fontId="9" fillId="4" borderId="11" xfId="0" applyNumberFormat="1" applyFont="1" applyFill="1" applyBorder="1" applyAlignment="1">
      <alignment vertical="top"/>
    </xf>
    <xf numFmtId="4" fontId="9" fillId="4" borderId="11" xfId="0" applyNumberFormat="1" applyFont="1" applyFill="1" applyBorder="1" applyAlignment="1" applyProtection="1">
      <alignment vertical="top"/>
      <protection hidden="1"/>
    </xf>
    <xf numFmtId="49" fontId="9" fillId="4" borderId="11" xfId="0" applyNumberFormat="1" applyFont="1" applyFill="1" applyBorder="1" applyAlignment="1" applyProtection="1">
      <alignment vertical="top"/>
      <protection hidden="1"/>
    </xf>
    <xf numFmtId="2" fontId="9" fillId="4" borderId="12" xfId="2" applyNumberFormat="1" applyFont="1" applyFill="1" applyBorder="1" applyAlignment="1">
      <alignment vertical="top"/>
    </xf>
    <xf numFmtId="165" fontId="9" fillId="4" borderId="12" xfId="1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3" xfId="1" applyNumberFormat="1" applyFont="1" applyFill="1" applyBorder="1"/>
    <xf numFmtId="14" fontId="9" fillId="4" borderId="0" xfId="0" applyNumberFormat="1" applyFont="1" applyFill="1"/>
    <xf numFmtId="10" fontId="0" fillId="0" borderId="14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5" xfId="1" applyNumberFormat="1" applyFont="1" applyFill="1" applyBorder="1"/>
    <xf numFmtId="166" fontId="9" fillId="4" borderId="16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7" fillId="3" borderId="0" xfId="0" applyNumberFormat="1" applyFont="1" applyFill="1" applyAlignment="1">
      <alignment horizontal="left" vertical="center"/>
    </xf>
    <xf numFmtId="49" fontId="45" fillId="4" borderId="6" xfId="0" applyNumberFormat="1" applyFont="true" applyFill="1" applyBorder="1" applyAlignment="1">
      <alignment horizontal="left" vertical="top" wrapText="true"/>
    </xf>
    <xf numFmtId="49" fontId="46" fillId="4" borderId="7" xfId="0" applyNumberFormat="1" applyFont="true" applyFill="1" applyBorder="1" applyAlignment="1">
      <alignment horizontal="center" vertical="top" wrapText="true"/>
    </xf>
    <xf numFmtId="164" fontId="9" fillId="6" borderId="9" xfId="2" applyNumberFormat="1" applyFont="1" applyBorder="1" applyAlignment="1" applyProtection="1" applyFill="true">
      <alignment vertical="top" wrapText="true"/>
      <protection locked="true"/>
    </xf>
    <xf numFmtId="164" fontId="9" fillId="6" borderId="10" xfId="1" applyNumberFormat="1" applyFont="1" applyBorder="1" applyAlignment="1" applyProtection="1" applyFill="true">
      <alignment vertical="top" wrapText="true"/>
      <protection locked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6"/>
  <sheetViews>
    <sheetView tabSelected="1" topLeftCell="A7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11" style="3" width="11.42578125" collapsed="false"/>
    <col min="12" max="12" customWidth="true" style="3" width="9.0" collapsed="false"/>
    <col min="13" max="13" customWidth="true" style="3" width="1.85546875" collapsed="false"/>
    <col min="14" max="16384" style="3" width="11.42578125" collapsed="false"/>
  </cols>
  <sheetData>
    <row r="1" spans="1:11" x14ac:dyDescent="0.25">
      <c r="A1" s="1" t="s">
        <v>0</v>
      </c>
    </row>
    <row r="2" spans="1:11" ht="65.25" customHeight="1" x14ac:dyDescent="0.25">
      <c r="A2" s="4"/>
      <c r="B2" s="77" t="s">
        <v>25</v>
      </c>
      <c r="C2" s="77"/>
      <c r="D2" s="77"/>
      <c r="E2" s="77"/>
      <c r="F2" s="77"/>
      <c r="G2" s="5"/>
      <c r="H2" s="5"/>
      <c r="I2" s="5"/>
      <c r="J2" s="5"/>
      <c r="K2" s="5"/>
    </row>
    <row r="3" spans="1:11" x14ac:dyDescent="0.25">
      <c r="B3" s="3"/>
    </row>
    <row r="4" spans="1:11" ht="20.25" x14ac:dyDescent="0.25">
      <c r="A4" s="6"/>
      <c r="B4" s="78" t="s">
        <v>2</v>
      </c>
      <c r="C4" s="78"/>
      <c r="D4" s="6"/>
      <c r="E4" s="6"/>
      <c r="F4" s="6"/>
    </row>
    <row r="5" spans="1:11" x14ac:dyDescent="0.25">
      <c r="A5" s="6"/>
      <c r="B5" s="7"/>
      <c r="C5" s="6"/>
      <c r="D5" s="6"/>
      <c r="E5" s="6"/>
      <c r="F5" s="6"/>
    </row>
    <row r="6" spans="1:11" ht="15.75" x14ac:dyDescent="0.25">
      <c r="A6" s="6"/>
      <c r="B6" s="8" t="s">
        <v>3</v>
      </c>
      <c r="C6" s="9" t="s">
        <v>26</v>
      </c>
      <c r="D6" s="6"/>
      <c r="E6" s="6"/>
      <c r="F6" s="6"/>
    </row>
    <row r="7" spans="1:11" x14ac:dyDescent="0.25">
      <c r="A7" s="6"/>
      <c r="B7" s="7"/>
      <c r="C7" s="6"/>
      <c r="D7" s="6"/>
      <c r="E7" s="6"/>
      <c r="F7" s="6"/>
    </row>
    <row r="8" spans="1:11" ht="15.75" x14ac:dyDescent="0.25">
      <c r="A8" s="6"/>
      <c r="B8" s="8" t="s">
        <v>4</v>
      </c>
      <c r="C8" s="9" t="s">
        <v>27</v>
      </c>
      <c r="D8" s="6"/>
      <c r="E8" s="6"/>
      <c r="F8" s="6"/>
    </row>
    <row r="9" spans="1:11" ht="15.75" x14ac:dyDescent="0.25">
      <c r="A9" s="6"/>
      <c r="B9" s="8"/>
      <c r="C9" s="10"/>
      <c r="D9" s="6"/>
      <c r="E9" s="6"/>
      <c r="F9" s="6"/>
    </row>
    <row r="10" spans="1:11" ht="15.75" x14ac:dyDescent="0.25">
      <c r="A10" s="6"/>
      <c r="B10" s="8" t="s">
        <v>5</v>
      </c>
      <c r="C10" s="9" t="s">
        <v>28</v>
      </c>
      <c r="D10" s="6"/>
      <c r="E10" s="6"/>
      <c r="F10" s="6"/>
    </row>
    <row r="11" spans="1:11" x14ac:dyDescent="0.25">
      <c r="A11" s="6"/>
      <c r="B11" s="7"/>
      <c r="C11" s="6"/>
      <c r="D11" s="6"/>
      <c r="E11" s="6"/>
      <c r="F11" s="6"/>
    </row>
    <row r="12" spans="1:11" ht="15.75" x14ac:dyDescent="0.25">
      <c r="A12" s="6"/>
      <c r="B12" s="8" t="s">
        <v>6</v>
      </c>
      <c r="C12" s="9" t="s">
        <v>29</v>
      </c>
      <c r="D12" s="6"/>
      <c r="E12" s="6"/>
      <c r="F12" s="6"/>
    </row>
    <row r="13" spans="1:11" x14ac:dyDescent="0.25">
      <c r="A13" s="6"/>
      <c r="B13" s="7"/>
      <c r="C13" s="6"/>
      <c r="D13" s="6"/>
      <c r="E13" s="6"/>
      <c r="F13" s="6"/>
    </row>
    <row r="14" spans="1:11" ht="15.75" x14ac:dyDescent="0.25">
      <c r="A14" s="6"/>
      <c r="B14" s="11" t="s">
        <v>7</v>
      </c>
      <c r="C14" s="9" t="s">
        <v>30</v>
      </c>
      <c r="D14" s="6"/>
      <c r="E14" s="6"/>
      <c r="F14" s="6"/>
    </row>
    <row r="15" spans="1:11" ht="15.75" x14ac:dyDescent="0.25">
      <c r="A15" s="6"/>
      <c r="B15" s="11"/>
      <c r="C15" s="10"/>
      <c r="D15" s="6"/>
      <c r="E15" s="6"/>
      <c r="F15" s="6"/>
    </row>
    <row r="16" spans="1:11" ht="16.5" thickBot="1" x14ac:dyDescent="0.3">
      <c r="A16" s="6"/>
      <c r="B16" s="79" t="s">
        <v>8</v>
      </c>
      <c r="C16" s="79"/>
      <c r="D16" s="6"/>
      <c r="E16" s="6"/>
      <c r="F16" s="6"/>
    </row>
    <row r="17" spans="1:6" ht="90" customHeight="1" thickBot="1" x14ac:dyDescent="0.3">
      <c r="A17" s="6"/>
      <c r="B17" s="80"/>
      <c r="C17" s="81"/>
      <c r="D17" s="6"/>
      <c r="E17" s="6"/>
      <c r="F17" s="6"/>
    </row>
    <row r="18" spans="1:6" ht="15.75" x14ac:dyDescent="0.25">
      <c r="A18" s="6"/>
      <c r="B18" s="11"/>
      <c r="C18" s="10"/>
      <c r="D18" s="6"/>
      <c r="E18" s="6"/>
      <c r="F18" s="6"/>
    </row>
    <row r="19" spans="1:6" ht="48" customHeight="1" x14ac:dyDescent="0.25">
      <c r="A19" s="6"/>
      <c r="B19" s="79" t="s">
        <v>31</v>
      </c>
      <c r="C19" s="79"/>
      <c r="D19" s="6"/>
      <c r="E19" s="6"/>
      <c r="F19" s="6"/>
    </row>
    <row r="20" spans="1:6" ht="15.75" x14ac:dyDescent="0.25">
      <c r="A20" s="6"/>
      <c r="B20" s="12"/>
      <c r="C20" s="12"/>
      <c r="D20" s="6"/>
      <c r="E20" s="6"/>
      <c r="F20" s="6"/>
    </row>
    <row r="26" spans="1:6" ht="15.75" x14ac:dyDescent="0.25">
      <c r="B26" s="18"/>
      <c r="C26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47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25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83" t="s">
        <v>32</v>
      </c>
      <c r="B4" s="84" t="s">
        <v>33</v>
      </c>
      <c r="C4" s="83" t="s">
        <v>34</v>
      </c>
      <c r="D4" s="83" t="s">
        <v>34</v>
      </c>
      <c r="E4" s="31" t="s">
        <v>20</v>
      </c>
      <c r="F4" s="31" t="s">
        <v>20</v>
      </c>
      <c r="G4" s="32"/>
      <c r="H4" s="33"/>
      <c r="I4" s="85" t="s">
        <v>20</v>
      </c>
      <c r="J4" s="86" t="s">
        <v>20</v>
      </c>
      <c r="M4" s="37"/>
    </row>
    <row r="5">
      <c r="A5" s="28" t="s">
        <v>35</v>
      </c>
      <c r="B5" s="29" t="s">
        <v>36</v>
      </c>
      <c r="C5" s="30" t="s">
        <v>37</v>
      </c>
      <c r="D5" s="30" t="s">
        <v>38</v>
      </c>
      <c r="E5" s="31" t="n">
        <v>46357.0</v>
      </c>
      <c r="F5" s="31" t="n">
        <v>46721.0</v>
      </c>
      <c r="G5" s="87" t="n">
        <v>27.0</v>
      </c>
      <c r="H5" s="33" t="s">
        <v>39</v>
      </c>
      <c r="I5" s="34"/>
      <c r="J5" s="35" t="n">
        <f>G5*I5</f>
        <v>0.0</v>
      </c>
      <c r="K5"/>
      <c r="L5"/>
      <c r="M5" s="37"/>
    </row>
    <row r="6">
      <c r="A6" s="28" t="s">
        <v>40</v>
      </c>
      <c r="B6" s="29" t="s">
        <v>36</v>
      </c>
      <c r="C6" s="30" t="s">
        <v>37</v>
      </c>
      <c r="D6" s="30" t="s">
        <v>41</v>
      </c>
      <c r="E6" s="31" t="n">
        <v>46357.0</v>
      </c>
      <c r="F6" s="31" t="n">
        <v>46721.0</v>
      </c>
      <c r="G6" s="87" t="n">
        <v>27.0</v>
      </c>
      <c r="H6" s="33" t="s">
        <v>39</v>
      </c>
      <c r="I6" s="34"/>
      <c r="J6" s="35" t="n">
        <f>G6*I6</f>
        <v>0.0</v>
      </c>
      <c r="K6" s="0"/>
      <c r="L6" s="0"/>
      <c r="M6" s="37"/>
    </row>
    <row r="7">
      <c r="A7" s="28" t="s">
        <v>42</v>
      </c>
      <c r="B7" s="29" t="s">
        <v>36</v>
      </c>
      <c r="C7" s="30" t="s">
        <v>37</v>
      </c>
      <c r="D7" s="30" t="s">
        <v>43</v>
      </c>
      <c r="E7" s="31" t="n">
        <v>46357.0</v>
      </c>
      <c r="F7" s="31" t="n">
        <v>46721.0</v>
      </c>
      <c r="G7" s="87" t="n">
        <v>27.0</v>
      </c>
      <c r="H7" s="33" t="s">
        <v>39</v>
      </c>
      <c r="I7" s="34"/>
      <c r="J7" s="35" t="n">
        <f>G7*I7</f>
        <v>0.0</v>
      </c>
      <c r="K7" s="0"/>
      <c r="L7" s="0"/>
      <c r="M7" s="37"/>
    </row>
    <row r="8">
      <c r="A8" s="28" t="s">
        <v>44</v>
      </c>
      <c r="B8" s="29" t="s">
        <v>36</v>
      </c>
      <c r="C8" s="30" t="s">
        <v>45</v>
      </c>
      <c r="D8" s="30" t="s">
        <v>46</v>
      </c>
      <c r="E8" s="31" t="n">
        <v>46320.0</v>
      </c>
      <c r="F8" s="31" t="n">
        <v>46721.0</v>
      </c>
      <c r="G8" s="87" t="n">
        <v>1.0</v>
      </c>
      <c r="H8" s="33" t="s">
        <v>39</v>
      </c>
      <c r="I8" s="34"/>
      <c r="J8" s="35" t="n">
        <f>G8*I8</f>
        <v>0.0</v>
      </c>
      <c r="K8" s="0"/>
      <c r="L8" s="0"/>
      <c r="M8" s="37"/>
    </row>
    <row r="9">
      <c r="A9" s="28" t="s">
        <v>47</v>
      </c>
      <c r="B9" s="29" t="s">
        <v>36</v>
      </c>
      <c r="C9" s="30" t="s">
        <v>45</v>
      </c>
      <c r="D9" s="30" t="s">
        <v>48</v>
      </c>
      <c r="E9" s="31" t="n">
        <v>46357.0</v>
      </c>
      <c r="F9" s="31" t="n">
        <v>46721.0</v>
      </c>
      <c r="G9" s="87" t="n">
        <v>4.0</v>
      </c>
      <c r="H9" s="33" t="s">
        <v>39</v>
      </c>
      <c r="I9" s="34"/>
      <c r="J9" s="35" t="n">
        <f>G9*I9</f>
        <v>0.0</v>
      </c>
      <c r="K9" s="0"/>
      <c r="L9" s="0"/>
      <c r="M9" s="37"/>
    </row>
    <row r="10">
      <c r="A10" s="28" t="s">
        <v>49</v>
      </c>
      <c r="B10" s="29" t="s">
        <v>36</v>
      </c>
      <c r="C10" s="30" t="s">
        <v>45</v>
      </c>
      <c r="D10" s="30" t="s">
        <v>50</v>
      </c>
      <c r="E10" s="31" t="n">
        <v>46357.0</v>
      </c>
      <c r="F10" s="31" t="n">
        <v>46721.0</v>
      </c>
      <c r="G10" s="87" t="n">
        <v>4.0</v>
      </c>
      <c r="H10" s="33" t="s">
        <v>39</v>
      </c>
      <c r="I10" s="34"/>
      <c r="J10" s="35" t="n">
        <f>G10*I10</f>
        <v>0.0</v>
      </c>
      <c r="K10" s="0"/>
      <c r="L10" s="0"/>
      <c r="M10" s="37"/>
    </row>
    <row r="11">
      <c r="A11" s="28" t="s">
        <v>51</v>
      </c>
      <c r="B11" s="29" t="s">
        <v>36</v>
      </c>
      <c r="C11" s="30" t="s">
        <v>45</v>
      </c>
      <c r="D11" s="30" t="s">
        <v>52</v>
      </c>
      <c r="E11" s="31" t="n">
        <v>46357.0</v>
      </c>
      <c r="F11" s="31" t="n">
        <v>46721.0</v>
      </c>
      <c r="G11" s="87" t="n">
        <v>4.0</v>
      </c>
      <c r="H11" s="33" t="s">
        <v>39</v>
      </c>
      <c r="I11" s="34"/>
      <c r="J11" s="35" t="n">
        <f>G11*I11</f>
        <v>0.0</v>
      </c>
      <c r="K11" s="0"/>
      <c r="L11" s="0"/>
      <c r="M11" s="37"/>
    </row>
    <row r="12">
      <c r="A12" s="28" t="s">
        <v>53</v>
      </c>
      <c r="B12" s="29" t="s">
        <v>36</v>
      </c>
      <c r="C12" s="30" t="s">
        <v>54</v>
      </c>
      <c r="D12" s="30" t="s">
        <v>55</v>
      </c>
      <c r="E12" s="31" t="n">
        <v>46320.0</v>
      </c>
      <c r="F12" s="31" t="n">
        <v>46721.0</v>
      </c>
      <c r="G12" s="87" t="n">
        <v>1.0</v>
      </c>
      <c r="H12" s="33" t="s">
        <v>39</v>
      </c>
      <c r="I12" s="34"/>
      <c r="J12" s="35" t="n">
        <f>G12*I12</f>
        <v>0.0</v>
      </c>
      <c r="K12" s="0"/>
      <c r="L12" s="0"/>
      <c r="M12" s="37"/>
    </row>
    <row r="13">
      <c r="A13" s="28" t="s">
        <v>56</v>
      </c>
      <c r="B13" s="29" t="s">
        <v>36</v>
      </c>
      <c r="C13" s="30" t="s">
        <v>54</v>
      </c>
      <c r="D13" s="30" t="s">
        <v>57</v>
      </c>
      <c r="E13" s="31" t="n">
        <v>46357.0</v>
      </c>
      <c r="F13" s="31" t="n">
        <v>46721.0</v>
      </c>
      <c r="G13" s="87" t="n">
        <v>17.0</v>
      </c>
      <c r="H13" s="33" t="s">
        <v>39</v>
      </c>
      <c r="I13" s="34"/>
      <c r="J13" s="35" t="n">
        <f>G13*I13</f>
        <v>0.0</v>
      </c>
      <c r="K13" s="0"/>
      <c r="L13" s="0"/>
      <c r="M13" s="37"/>
    </row>
    <row r="14">
      <c r="A14" s="28" t="s">
        <v>58</v>
      </c>
      <c r="B14" s="29" t="s">
        <v>36</v>
      </c>
      <c r="C14" s="30" t="s">
        <v>54</v>
      </c>
      <c r="D14" s="30" t="s">
        <v>59</v>
      </c>
      <c r="E14" s="31" t="n">
        <v>46357.0</v>
      </c>
      <c r="F14" s="31" t="n">
        <v>46721.0</v>
      </c>
      <c r="G14" s="87" t="n">
        <v>17.0</v>
      </c>
      <c r="H14" s="33" t="s">
        <v>39</v>
      </c>
      <c r="I14" s="34"/>
      <c r="J14" s="35" t="n">
        <f>G14*I14</f>
        <v>0.0</v>
      </c>
      <c r="K14" s="0"/>
      <c r="L14" s="0"/>
      <c r="M14" s="37"/>
    </row>
    <row r="15">
      <c r="A15" s="28" t="s">
        <v>60</v>
      </c>
      <c r="B15" s="29" t="s">
        <v>36</v>
      </c>
      <c r="C15" s="30" t="s">
        <v>54</v>
      </c>
      <c r="D15" s="30" t="s">
        <v>61</v>
      </c>
      <c r="E15" s="31" t="n">
        <v>46357.0</v>
      </c>
      <c r="F15" s="31" t="n">
        <v>46721.0</v>
      </c>
      <c r="G15" s="87" t="n">
        <v>7.0</v>
      </c>
      <c r="H15" s="33" t="s">
        <v>39</v>
      </c>
      <c r="I15" s="34"/>
      <c r="J15" s="35" t="n">
        <f>G15*I15</f>
        <v>0.0</v>
      </c>
      <c r="K15" s="0"/>
      <c r="L15" s="0"/>
      <c r="M15" s="37"/>
    </row>
    <row r="16">
      <c r="A16" s="28" t="s">
        <v>62</v>
      </c>
      <c r="B16" s="29" t="s">
        <v>36</v>
      </c>
      <c r="C16" s="30" t="s">
        <v>63</v>
      </c>
      <c r="D16" s="30" t="s">
        <v>64</v>
      </c>
      <c r="E16" s="31" t="n">
        <v>46314.0</v>
      </c>
      <c r="F16" s="31" t="n">
        <v>46721.0</v>
      </c>
      <c r="G16" s="87" t="n">
        <v>1.0</v>
      </c>
      <c r="H16" s="33" t="s">
        <v>39</v>
      </c>
      <c r="I16" s="34"/>
      <c r="J16" s="35" t="n">
        <f>G16*I16</f>
        <v>0.0</v>
      </c>
      <c r="K16" s="0"/>
      <c r="L16" s="0"/>
      <c r="M16" s="37"/>
    </row>
    <row r="17">
      <c r="A17" s="28" t="s">
        <v>65</v>
      </c>
      <c r="B17" s="29" t="s">
        <v>36</v>
      </c>
      <c r="C17" s="30" t="s">
        <v>63</v>
      </c>
      <c r="D17" s="30" t="s">
        <v>66</v>
      </c>
      <c r="E17" s="31" t="n">
        <v>46314.0</v>
      </c>
      <c r="F17" s="31" t="n">
        <v>46721.0</v>
      </c>
      <c r="G17" s="87" t="n">
        <v>1.0</v>
      </c>
      <c r="H17" s="33" t="s">
        <v>39</v>
      </c>
      <c r="I17" s="34"/>
      <c r="J17" s="35" t="n">
        <f>G17*I17</f>
        <v>0.0</v>
      </c>
      <c r="K17" s="0"/>
      <c r="L17" s="0"/>
      <c r="M17" s="37"/>
    </row>
    <row r="18">
      <c r="A18" s="28" t="s">
        <v>67</v>
      </c>
      <c r="B18" s="29" t="s">
        <v>36</v>
      </c>
      <c r="C18" s="30" t="s">
        <v>63</v>
      </c>
      <c r="D18" s="30" t="s">
        <v>68</v>
      </c>
      <c r="E18" s="31" t="n">
        <v>46357.0</v>
      </c>
      <c r="F18" s="31" t="n">
        <v>46721.0</v>
      </c>
      <c r="G18" s="87" t="n">
        <v>2.0</v>
      </c>
      <c r="H18" s="33" t="s">
        <v>39</v>
      </c>
      <c r="I18" s="34"/>
      <c r="J18" s="35" t="n">
        <f>G18*I18</f>
        <v>0.0</v>
      </c>
      <c r="K18" s="0"/>
      <c r="L18" s="0"/>
      <c r="M18" s="37"/>
    </row>
    <row r="19">
      <c r="A19" s="28" t="s">
        <v>69</v>
      </c>
      <c r="B19" s="29" t="s">
        <v>36</v>
      </c>
      <c r="C19" s="30" t="s">
        <v>63</v>
      </c>
      <c r="D19" s="30" t="s">
        <v>70</v>
      </c>
      <c r="E19" s="31" t="n">
        <v>46357.0</v>
      </c>
      <c r="F19" s="31" t="n">
        <v>46721.0</v>
      </c>
      <c r="G19" s="87" t="n">
        <v>2.0</v>
      </c>
      <c r="H19" s="33" t="s">
        <v>39</v>
      </c>
      <c r="I19" s="34"/>
      <c r="J19" s="35" t="n">
        <f>G19*I19</f>
        <v>0.0</v>
      </c>
      <c r="K19" s="0"/>
      <c r="L19" s="0"/>
      <c r="M19" s="37"/>
    </row>
    <row r="20">
      <c r="A20" s="28" t="s">
        <v>71</v>
      </c>
      <c r="B20" s="29" t="s">
        <v>36</v>
      </c>
      <c r="C20" s="30" t="s">
        <v>63</v>
      </c>
      <c r="D20" s="30" t="s">
        <v>72</v>
      </c>
      <c r="E20" s="31" t="n">
        <v>46357.0</v>
      </c>
      <c r="F20" s="31" t="n">
        <v>46721.0</v>
      </c>
      <c r="G20" s="87" t="n">
        <v>2.0</v>
      </c>
      <c r="H20" s="33" t="s">
        <v>39</v>
      </c>
      <c r="I20" s="34"/>
      <c r="J20" s="35" t="n">
        <f>G20*I20</f>
        <v>0.0</v>
      </c>
      <c r="K20" s="0"/>
      <c r="L20" s="0"/>
      <c r="M20" s="37"/>
    </row>
    <row r="21">
      <c r="A21" s="28" t="s">
        <v>73</v>
      </c>
      <c r="B21" s="29" t="s">
        <v>36</v>
      </c>
      <c r="C21" s="30" t="s">
        <v>74</v>
      </c>
      <c r="D21" s="30" t="s">
        <v>75</v>
      </c>
      <c r="E21" s="31" t="n">
        <v>46357.0</v>
      </c>
      <c r="F21" s="31" t="n">
        <v>46721.0</v>
      </c>
      <c r="G21" s="87" t="n">
        <v>1.0</v>
      </c>
      <c r="H21" s="33" t="s">
        <v>39</v>
      </c>
      <c r="I21" s="34"/>
      <c r="J21" s="35" t="n">
        <f>G21*I21</f>
        <v>0.0</v>
      </c>
      <c r="K21" s="0"/>
      <c r="L21" s="0"/>
      <c r="M21" s="37"/>
    </row>
    <row r="22" spans="1:13" s="36" customFormat="1" ht="15.75" thickTop="1" x14ac:dyDescent="0.2">
      <c r="A22" s="38"/>
      <c r="B22" s="39"/>
      <c r="C22" s="40"/>
      <c r="D22" s="41"/>
      <c r="E22" s="42"/>
      <c r="F22" s="42"/>
      <c r="G22" s="43"/>
      <c r="H22" s="44"/>
      <c r="I22" s="45"/>
      <c r="J22" s="46"/>
      <c r="M22" s="37"/>
    </row>
    <row r="23" spans="1:13" s="36" customFormat="1" x14ac:dyDescent="0.25">
      <c r="A23" s="47"/>
      <c r="B23" s="48"/>
      <c r="C23" s="49"/>
      <c r="D23" s="50"/>
      <c r="E23" s="51"/>
      <c r="F23" s="51"/>
      <c r="G23" s="52"/>
      <c r="H23" s="53"/>
      <c r="I23" s="54"/>
      <c r="J23" s="55"/>
    </row>
    <row r="24" spans="1:13" ht="15.75" thickBot="1" x14ac:dyDescent="0.3">
      <c r="A24" s="56"/>
      <c r="B24" s="56"/>
      <c r="C24" s="57"/>
      <c r="D24" s="58"/>
      <c r="E24" s="59"/>
      <c r="F24" s="60" t="s">
        <v>21</v>
      </c>
      <c r="G24" s="60"/>
      <c r="H24" s="60"/>
      <c r="I24" s="61"/>
      <c r="J24" s="62">
        <f>SUM(J$4:J22)</f>
        <v>0</v>
      </c>
    </row>
    <row r="25" spans="1:13" ht="16.5" thickTop="1" thickBot="1" x14ac:dyDescent="0.3">
      <c r="A25" s="56"/>
      <c r="B25" s="56"/>
      <c r="C25" s="57"/>
      <c r="D25" s="58"/>
      <c r="E25" s="59"/>
      <c r="F25" s="63" t="s">
        <v>22</v>
      </c>
      <c r="G25" s="64">
        <v>0.19</v>
      </c>
      <c r="H25" s="65" t="s">
        <v>23</v>
      </c>
      <c r="I25" s="66"/>
      <c r="J25" s="68">
        <f>J24*G25</f>
        <v>0</v>
      </c>
    </row>
    <row r="26" spans="1:13" ht="15.75" thickTop="1" x14ac:dyDescent="0.25">
      <c r="A26" s="56"/>
      <c r="B26" s="56"/>
      <c r="C26" s="57"/>
      <c r="D26" s="58"/>
      <c r="E26" s="59"/>
      <c r="F26" s="60" t="s">
        <v>24</v>
      </c>
      <c r="G26" s="60"/>
      <c r="H26" s="60"/>
      <c r="I26" s="61"/>
      <c r="J26" s="67">
        <f>SUM(J24,J25)</f>
        <v>0</v>
      </c>
    </row>
    <row r="27" spans="1:13" x14ac:dyDescent="0.25">
      <c r="A27" s="56"/>
      <c r="B27" s="56"/>
      <c r="C27" s="57"/>
      <c r="D27" s="58"/>
      <c r="E27" s="59"/>
      <c r="F27" s="58"/>
      <c r="G27" s="58"/>
      <c r="H27" s="58"/>
      <c r="I27" s="58"/>
      <c r="J27" s="58"/>
    </row>
    <row r="28" spans="1:13" x14ac:dyDescent="0.25">
      <c r="A28" s="71"/>
      <c r="B28" s="71"/>
      <c r="C28" s="71"/>
      <c r="E28" s="71"/>
      <c r="F28" s="71"/>
      <c r="G28" s="71"/>
      <c r="H28" s="71"/>
      <c r="I28" s="71"/>
      <c r="J28" s="71"/>
    </row>
    <row r="29" spans="1:13" x14ac:dyDescent="0.25">
      <c r="A29" s="71"/>
      <c r="B29" s="71"/>
      <c r="C29" s="71"/>
      <c r="E29" s="71"/>
      <c r="F29" s="71"/>
      <c r="G29" s="71"/>
      <c r="H29" s="71"/>
      <c r="I29" s="71"/>
      <c r="J29" s="71"/>
    </row>
    <row r="32" spans="1:13" x14ac:dyDescent="0.25">
      <c r="L32" s="74"/>
    </row>
    <row r="33" spans="1:13" x14ac:dyDescent="0.25">
      <c r="L33" s="74"/>
    </row>
    <row r="34" spans="4:12" x14ac:dyDescent="0.25">
      <c r="L34" s="74"/>
    </row>
    <row r="35" spans="4:12" x14ac:dyDescent="0.25">
      <c r="L35" s="74"/>
    </row>
    <row r="36" spans="4:12" x14ac:dyDescent="0.25">
      <c r="L36" s="74"/>
    </row>
    <row r="37" spans="4:12" x14ac:dyDescent="0.25">
      <c r="L37" s="74"/>
    </row>
    <row r="47" spans="4:12" x14ac:dyDescent="0.25">
      <c r="D47" s="76"/>
      <c r="I47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2024-08-16T12:33:28Z</dcterms:modified>
</cp:coreProperties>
</file>