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mc:Choice Requires="x15">
      <x15ac:absPath xmlns:x15ac="http://schemas.microsoft.com/office/spreadsheetml/2010/11/ac" url="\\wsl.localhost\Ubuntu\home\atitar\dev\projects\vms_csx_WslWindowsNative\VMSWeb\WebRoot\filetemplates\forms\xls\"/>
    </mc:Choice>
  </mc:AlternateContent>
  <xr:revisionPtr revIDLastSave="0" documentId="13_ncr:1_{FF655576-F4EB-4BF0-AB81-327FF593AF2C}"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108" yWindow="-108" windowWidth="41496" windowHeight="16776"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<sst xmlns="http://schemas.openxmlformats.org/spreadsheetml/2006/main" count="83" uniqueCount="57">
  <si>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</si>
  <si>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</si>
  <si>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</si>
  <si>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</si>
  <si>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</si>
  <si>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</si>
  <si>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</si>
  <si>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</si>
  <si>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</si>
  <si>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</si>
  <si>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</si>
  <si>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</si>
  <si>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</si>
  <si>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</si>
  <si>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</si>
  <si>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</si>
  <si>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</si>
  <si>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</si>
  <si>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</si>
  <si>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</si>
  <si>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</si>
  <si>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</si>
  <si>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</si>
  <si>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</si>
  <si>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</si>
  <si>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Beschaffung von zwei Mobilen Haltestellen</t>
  </si>
  <si>
    <t>UVgO-2026- 0034</t>
  </si>
  <si>
    <t>30.09.2026 09:00 Uhr</t>
  </si>
  <si>
    <t>Öffentliche Ausschreibung</t>
  </si>
  <si>
    <t>UVGO</t>
  </si>
  <si>
    <t>CXVHY6NDYYV0F81P</t>
  </si>
  <si>
    <t>Die Vergabe ist nicht in Lose aufgeteilt. Bitte füllen Sie das nächste Arbeitsblatt aus.</t>
  </si>
  <si>
    <t>1.1</t>
  </si>
  <si>
    <t>Gruppe</t>
  </si>
  <si>
    <t>Mobile Haltestellensysteme - Beschreibung</t>
  </si>
  <si>
    <t>Es handelt sich um die Beschaffung von zwei Mobilen Haltestellensysteme einschließlich Rampen- und Fahrgastunterstandsmodule für den temporären Einsatz im öffentlichen Personennahverkehr (ÖPNV). Die Mobilen Haltestellen sollen insbesondere bei Baumaßnahmen, Großveranstaltungen sowie sonstigen verkehrlichen Einschränkungen zur Einrichtung von Ersatzhaltestellen eingesetzt werden. Ziel ist die Bereitstellung einer standardisierten, sicheren und barrierefreien Haltestelleninfrastraktur für Fahrgäste. Durch den modularen Aufbau und die flexible Einsetzbarkeit an unterschiedlichen Standorten wird ein innovativer Ansatz zur temporären Bereitstellung von Haltestelleninfrastruktur verfolgt. Die Systeme sollen es ermöglichen, Ersatzhaltestelle einzurichten, die wesentliche Merkmale dauerhaft ausgebauter Haltestellen hinsichtlich Barrierefreiheit, Verkehrssicherheit und Fahrgastkomfort erfüllen. Die nachfolgend beschriebenen Mindestanforderungen sind vom angebotenen System zu erfüllen.  - Lieferung mobiler, modularer Haltestellensysteme für den temporären Einsatz als Ersatzhaltestellen im ÖPNV mit einer Einstiegshöhe von 18 cm.</t>
  </si>
  <si>
    <t>1.1.1</t>
  </si>
  <si>
    <t>Leistung</t>
  </si>
  <si>
    <t>Mobile Haltestelle</t>
  </si>
  <si>
    <t>Lieferung von zwei modular aufgebauten mobilen Haltestellensysteme mit einer nutzbaren Länge von jeweils ca. 18 m und einer Tiefe von 2,5 m. Die Systeme müssen für den temporären Einsatz im ÖPNV geeignet sein und die barrierefreie Nutzung ermöglichen.
Technische Anforderungen:
Verschiebesichere Konstruktion ohne Verankerung in der Verkehrsfläche. Aufstellbar auf Asphalt-, Pflaster- und Grünflächen. Höhenverstellbarkeit der Gesamtkonstruktion sowie einzelner Standfüße von mindestens 8 cm bis mindestens 22 cm. Montage und Demontage ohne dauerhafte Eingriffe in die Verkehrsfläche.
Anforderungen Barrierefreiheit:
Barrierefeie Begehbarkeit entsprechend DIN 18040-3 oder gleichwertigem Standard. Oberflächen mit rutschhemmender Ausführung und taktilen Leitelementen (Auffinde- und Leitstreifen, Einstiegsfeld). Integration von Rampenelementen und Schutzgeländern.
Modularität und Transport:
Modularer Aufbau mit Möglichkeit zur Verkürzung oder Erweiterhung der Haltestellenlänge. Einzelne Komponenten müssen ohne Kran mit zwei Personen transportiert und montiert werden können. Es muss in allen Varianten, auch bei einer Montage der Rampen an den Stirnseiten, eine Anfahrbarkeit durch den Bus entlang eines Schrammbords über möglich sein.
Nachhaltigkeitsanforderungen:
Die verwendeten Materialien sollen möglichst sortenrein trennbar und recyclingfähig sein. Der modulare Aufbau soll den Austausch einzelner Komponenten ermöglichen, um die Nutzungsdauer des Gesamtsystems zu verlängern.</t>
  </si>
  <si>
    <t>St</t>
  </si>
  <si>
    <t>1.1.2</t>
  </si>
  <si>
    <t>Fahrgastunterstand</t>
  </si>
  <si>
    <t>Lieferung von zwei in das Haltestellensystem integrierbaren und erweiterbaren Fahrgastunterständen als Witterungsschutz.</t>
  </si>
  <si>
    <t>1.1.3</t>
  </si>
  <si>
    <t>Rampensystem</t>
  </si>
  <si>
    <t>Lieferung von mindestens zwei und maximal vier modular integrierbaren Rampenelementen zur Herstellung eines barrierefreien Zugangs. Die Rampen müssen an Stirn- und Rückseiten der Haltestellensysteme montierbar sein.</t>
  </si>
  <si>
    <t>1.1.4</t>
  </si>
  <si>
    <t>Transport</t>
  </si>
  <si>
    <t>Die Anlieferung inklusive Be- und Entladung erfolgt entweder an einen von der Auftraggeberin benannten Einsatzort im Stadtgebiet Herne oder, sofern zum Lieferzeitpunkt kein unmittelbarer Einsatz vorgesehen ist, an den Lagerstandort des Zentralen Betriebhofes Herne (ZBH). Der endgültige Liefer- und Aufbauort wird dem Auftragnehmer rechtzeitig vor Ausführung mitgeteilt.</t>
  </si>
  <si>
    <t>psch</t>
  </si>
  <si>
    <t>1.1.5</t>
  </si>
  <si>
    <t>Erstaufbau und Einweisung</t>
  </si>
  <si>
    <t>Ein erstmaliger Aufbau der gelieferten Mobilen Haltestellensysteme am von der Auftraggeberin benannten Standort einschließlich Einweisung in Montage, Demontage, Transport und Lagerung der Komponenten. Die Einweisung erfolgt für das künftig mit dem Auf- und Abbau beauftragte Personal. Die Beauftragung dieses Personals erfolgt außerhalb der vorliegenden Vergabeverfahrens durch die Auftraggeberin.
Die Auftraggeberin strebt eine Lieferung möglichst zur Großveranstaltung in der KW 38/2026 an, um einen erstmaligen Einsatz der mobilen Haltestelle zu ermöglichen. Unabhängig hiervon ist die Leistung aufgrund förderrechtlicher Vorgaben spätestens bis zum 30.11.2026 vollständig zu erbringen.</t>
  </si>
  <si>
    <t>1.1.6</t>
  </si>
  <si>
    <t>Technische Dokumentation</t>
  </si>
  <si>
    <t>Lieferung von Produktdatenblättern, Montageanleitungen, Wartungshinweisen sowie technischen Unterlagen zur Prüfung der geforderten Produkteigenschaften.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</si>
</sst>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25"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8">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
      <left style="thin">
        <color theme="1" tint="4.9989318521683403E-2"/>
      </left>
      <right style="thin">
        <color theme="1" tint="4.9989318521683403E-2"/>
      </right>
      <top style="thin">
        <color theme="1" tint="4.9989318521683403E-2"/>
      </top>
      <bottom/>
      <diagonal/>
    </border>
    <border>
      <left/>
      <right style="thin">
        <color rgb="FF777777"/>
      </right>
      <top style="thin">
        <color rgb="FF777777"/>
      </top>
      <bottom style="thin">
        <color rgb="FF777777"/>
      </bottom>
      <diagonal/>
    </border>
  </borders>
  <cellStyleXfs count="3">
    <xf numFmtId="0" fontId="0" fillId="0" borderId="0"/>
    <xf numFmtId="44" fontId="1" fillId="0" borderId="0" applyFont="0" applyFill="0" applyBorder="0" applyAlignment="0" applyProtection="0"/>
    <xf numFmtId="0" fontId="0" fillId="0" borderId="0"/>
  </cellStyleXfs>
  <cellXfs count="89">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0" fontId="0" fillId="2" borderId="0" xfId="0" applyFill="1" applyAlignment="1">
      <alignment vertical="top"/>
    </xf>
    <xf numFmtId="2" fontId="9" fillId="2" borderId="0" xfId="0" applyNumberFormat="1" applyFont="1" applyFill="1" applyAlignment="1">
      <alignment horizontal="center"/>
    </xf>
    <xf numFmtId="0" fontId="9" fillId="4" borderId="10" xfId="0" applyFont="1" applyFill="1" applyBorder="1" applyAlignment="1">
      <alignment horizontal="center" vertical="top"/>
    </xf>
    <xf numFmtId="49" fontId="9" fillId="4" borderId="10" xfId="0" applyNumberFormat="1" applyFont="1" applyFill="1" applyBorder="1" applyAlignment="1">
      <alignment horizontal="center" vertical="top"/>
    </xf>
    <xf numFmtId="49" fontId="9" fillId="4" borderId="10" xfId="0" applyNumberFormat="1" applyFont="1" applyFill="1" applyBorder="1" applyAlignment="1">
      <alignment vertical="top" wrapText="1"/>
    </xf>
    <xf numFmtId="0" fontId="9" fillId="4" borderId="10" xfId="0" applyFont="1" applyFill="1" applyBorder="1" applyAlignment="1">
      <alignment vertical="top" wrapText="1"/>
    </xf>
    <xf numFmtId="14" fontId="9" fillId="4" borderId="10" xfId="0" applyNumberFormat="1" applyFont="1" applyFill="1" applyBorder="1" applyAlignment="1">
      <alignment vertical="top"/>
    </xf>
    <xf numFmtId="4" fontId="9" fillId="4" borderId="10" xfId="0" applyNumberFormat="1" applyFont="1" applyFill="1" applyBorder="1" applyAlignment="1" applyProtection="1">
      <alignment vertical="top"/>
      <protection hidden="1"/>
    </xf>
    <xf numFmtId="49" fontId="9" fillId="4" borderId="10" xfId="0" applyNumberFormat="1" applyFont="1" applyFill="1" applyBorder="1" applyAlignment="1" applyProtection="1">
      <alignment vertical="top"/>
      <protection hidden="1"/>
    </xf>
    <xf numFmtId="2" fontId="9" fillId="4" borderId="11" xfId="2"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2" xfId="1" applyNumberFormat="1" applyFont="1" applyFill="1" applyBorder="1"/>
    <xf numFmtId="14" fontId="9" fillId="4" borderId="0" xfId="0" applyNumberFormat="1" applyFont="1" applyFill="1"/>
    <xf numFmtId="10" fontId="0" fillId="0" borderId="13"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4" xfId="1" applyNumberFormat="1" applyFont="1" applyFill="1" applyBorder="1"/>
    <xf numFmtId="166" fontId="9" fillId="4" borderId="15"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8" fillId="3" borderId="16" xfId="0" applyFont="1" applyFill="1" applyBorder="1" applyAlignment="1">
      <alignment horizontal="center" vertical="center" wrapText="1"/>
    </xf>
    <xf numFmtId="165" fontId="9" fillId="4" borderId="0" xfId="1" applyNumberFormat="1" applyFont="1" applyFill="1" applyBorder="1" applyAlignment="1">
      <alignment vertical="top"/>
    </xf>
    <xf numFmtId="164" fontId="9" fillId="0" borderId="13" xfId="2" applyNumberFormat="1" applyFont="1" applyBorder="1" applyAlignment="1" applyProtection="1">
      <alignment vertical="top"/>
      <protection locked="0"/>
    </xf>
    <xf numFmtId="44" fontId="9" fillId="4" borderId="17" xfId="2" applyFont="1" applyFill="1" applyBorder="1" applyAlignment="1" applyProtection="1">
      <alignment horizontal="right" vertical="top"/>
      <protection hidden="1"/>
    </xf>
    <xf numFmtId="49" fontId="7" fillId="3" borderId="0" xfId="0" applyNumberFormat="1" applyFont="1" applyFill="1" applyAlignment="1">
      <alignment horizontal="lef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23" fillId="4" borderId="6" xfId="0" applyNumberFormat="1" applyFont="true" applyFill="1" applyBorder="1" applyAlignment="1">
      <alignment horizontal="left" vertical="top" wrapText="true"/>
    </xf>
    <xf numFmtId="49" fontId="24" fillId="4" borderId="7" xfId="0" applyNumberFormat="1" applyFont="true" applyFill="1" applyBorder="1" applyAlignment="1">
      <alignment horizontal="center" vertical="top" wrapText="true"/>
    </xf>
    <xf numFmtId="164" fontId="9" fillId="6" borderId="13" xfId="2" applyNumberFormat="1" applyFont="1" applyBorder="1" applyAlignment="1" applyProtection="1" applyFill="true">
      <alignment vertical="top" wrapText="true"/>
      <protection locked="true"/>
    </xf>
    <xf numFmtId="44" fontId="9" fillId="4" borderId="17" xfId="2" applyFont="1" applyFill="true" applyBorder="1" applyAlignment="1" applyProtection="1">
      <alignment horizontal="right" vertical="top" wrapText="true"/>
      <protection hidden="1" locked="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ColWidth="11.44140625" defaultRowHeight="14.4" x14ac:dyDescent="0.3"/>
  <cols>
    <col min="1" max="1" customWidth="true" style="3" width="4.109375" collapsed="false"/>
    <col min="2" max="2" customWidth="true" style="2" width="24.5546875" collapsed="false"/>
    <col min="3" max="3" customWidth="true" style="3" width="58.0" collapsed="false"/>
    <col min="4" max="11" style="3" width="11.44140625" collapsed="false"/>
    <col min="12" max="12" customWidth="true" style="3" width="9.0" collapsed="false"/>
    <col min="13" max="13" customWidth="true" style="3" width="1.88671875" collapsed="false"/>
    <col min="14" max="16384" style="3" width="11.44140625" collapsed="false"/>
  </cols>
  <sheetData>
    <row r="1" spans="1:11" x14ac:dyDescent="0.3">
      <c r="A1" s="1" t="s">
        <v>0</v>
      </c>
    </row>
    <row r="2" spans="1:11" ht="65.25" customHeight="1" x14ac:dyDescent="0.3">
      <c r="A2" s="4"/>
      <c r="B2" s="79" t="s">
        <v>25</v>
      </c>
      <c r="C2" s="79"/>
      <c r="D2" s="79"/>
      <c r="E2" s="79"/>
      <c r="F2" s="79"/>
      <c r="G2" s="5"/>
      <c r="H2" s="5"/>
      <c r="I2" s="5"/>
      <c r="J2" s="5"/>
      <c r="K2" s="5"/>
    </row>
    <row r="3" spans="1:11" x14ac:dyDescent="0.3">
      <c r="B3" s="3"/>
    </row>
    <row r="4" spans="1:11" ht="21" x14ac:dyDescent="0.3">
      <c r="A4" s="6"/>
      <c r="B4" s="80" t="s">
        <v>2</v>
      </c>
      <c r="C4" s="80"/>
      <c r="D4" s="6"/>
      <c r="E4" s="6"/>
      <c r="F4" s="6"/>
    </row>
    <row r="5" spans="1:11" x14ac:dyDescent="0.3">
      <c r="A5" s="6"/>
      <c r="B5" s="7"/>
      <c r="C5" s="6"/>
      <c r="D5" s="6"/>
      <c r="E5" s="6"/>
      <c r="F5" s="6"/>
    </row>
    <row r="6" spans="1:11" ht="15.6" x14ac:dyDescent="0.3">
      <c r="A6" s="6"/>
      <c r="B6" s="8" t="s">
        <v>3</v>
      </c>
      <c r="C6" s="9" t="s">
        <v>26</v>
      </c>
      <c r="D6" s="6"/>
      <c r="E6" s="6"/>
      <c r="F6" s="6"/>
    </row>
    <row r="7" spans="1:11" x14ac:dyDescent="0.3">
      <c r="A7" s="6"/>
      <c r="B7" s="7"/>
      <c r="C7" s="6"/>
      <c r="D7" s="6"/>
      <c r="E7" s="6"/>
      <c r="F7" s="6"/>
    </row>
    <row r="8" spans="1:11" ht="15.6" x14ac:dyDescent="0.3">
      <c r="A8" s="6"/>
      <c r="B8" s="8" t="s">
        <v>4</v>
      </c>
      <c r="C8" s="9" t="s">
        <v>27</v>
      </c>
      <c r="D8" s="6"/>
      <c r="E8" s="6"/>
      <c r="F8" s="6"/>
    </row>
    <row r="9" spans="1:11" ht="15.6" x14ac:dyDescent="0.3">
      <c r="A9" s="6"/>
      <c r="B9" s="8"/>
      <c r="C9" s="10"/>
      <c r="D9" s="6"/>
      <c r="E9" s="6"/>
      <c r="F9" s="6"/>
    </row>
    <row r="10" spans="1:11" ht="15.6" x14ac:dyDescent="0.3">
      <c r="A10" s="6"/>
      <c r="B10" s="8" t="s">
        <v>5</v>
      </c>
      <c r="C10" s="9" t="s">
        <v>28</v>
      </c>
      <c r="D10" s="6"/>
      <c r="E10" s="6"/>
      <c r="F10" s="6"/>
    </row>
    <row r="11" spans="1:11" x14ac:dyDescent="0.3">
      <c r="A11" s="6"/>
      <c r="B11" s="7"/>
      <c r="C11" s="6"/>
      <c r="D11" s="6"/>
      <c r="E11" s="6"/>
      <c r="F11" s="6"/>
    </row>
    <row r="12" spans="1:11" ht="15.6" x14ac:dyDescent="0.3">
      <c r="A12" s="6"/>
      <c r="B12" s="8" t="s">
        <v>6</v>
      </c>
      <c r="C12" s="9" t="s">
        <v>29</v>
      </c>
      <c r="D12" s="6"/>
      <c r="E12" s="6"/>
      <c r="F12" s="6"/>
    </row>
    <row r="13" spans="1:11" x14ac:dyDescent="0.3">
      <c r="A13" s="6"/>
      <c r="B13" s="7"/>
      <c r="C13" s="6"/>
      <c r="D13" s="6"/>
      <c r="E13" s="6"/>
      <c r="F13" s="6"/>
    </row>
    <row r="14" spans="1:11" ht="15.6" x14ac:dyDescent="0.3">
      <c r="A14" s="6"/>
      <c r="B14" s="11" t="s">
        <v>7</v>
      </c>
      <c r="C14" s="9" t="s">
        <v>30</v>
      </c>
      <c r="D14" s="6"/>
      <c r="E14" s="6"/>
      <c r="F14" s="6"/>
    </row>
    <row r="15" spans="1:11" ht="15.6" x14ac:dyDescent="0.3">
      <c r="A15" s="6"/>
      <c r="B15" s="11"/>
      <c r="C15" s="10"/>
      <c r="D15" s="6"/>
      <c r="E15" s="6"/>
      <c r="F15" s="6"/>
    </row>
    <row r="16" spans="1:11" ht="16.2" thickBot="1" x14ac:dyDescent="0.35">
      <c r="A16" s="6"/>
      <c r="B16" s="81" t="s">
        <v>8</v>
      </c>
      <c r="C16" s="81"/>
      <c r="D16" s="6"/>
      <c r="E16" s="6"/>
      <c r="F16" s="6"/>
    </row>
    <row r="17" spans="1:6" ht="90" customHeight="1" thickBot="1" x14ac:dyDescent="0.35">
      <c r="A17" s="6"/>
      <c r="B17" s="82"/>
      <c r="C17" s="83"/>
      <c r="D17" s="6"/>
      <c r="E17" s="6"/>
      <c r="F17" s="6"/>
    </row>
    <row r="18" spans="1:6" ht="15.6" x14ac:dyDescent="0.3">
      <c r="A18" s="6"/>
      <c r="B18" s="11"/>
      <c r="C18" s="10"/>
      <c r="D18" s="6"/>
      <c r="E18" s="6"/>
      <c r="F18" s="6"/>
    </row>
    <row r="19" spans="1:6" ht="48" customHeight="1" x14ac:dyDescent="0.3">
      <c r="A19" s="6"/>
      <c r="B19" s="81" t="s">
        <v>31</v>
      </c>
      <c r="C19" s="81"/>
      <c r="D19" s="6"/>
      <c r="E19" s="6"/>
      <c r="F19" s="6"/>
    </row>
    <row r="20" spans="1:6" ht="15.6" x14ac:dyDescent="0.3">
      <c r="A20" s="6"/>
      <c r="B20" s="12"/>
      <c r="C20" s="12"/>
      <c r="D20" s="6"/>
      <c r="E20" s="6"/>
      <c r="F20" s="6"/>
    </row>
    <row r="26" spans="1:6" ht="15.6" x14ac:dyDescent="0.3">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6"/>
  <sheetViews>
    <sheetView workbookViewId="0" tabSelected="false">
      <pane topLeftCell="A1"/>
      <selection activeCell="I4" sqref="I4"/>
    </sheetView>
  </sheetViews>
  <sheetFormatPr baseColWidth="10" defaultColWidth="11.44140625" defaultRowHeight="14.4" x14ac:dyDescent="0.3"/>
  <cols>
    <col min="1" max="1" customWidth="true" style="66" width="8.0" collapsed="true"/>
    <col min="2" max="2" customWidth="true" style="66" width="15.109375" collapsed="true"/>
    <col min="3" max="3" customWidth="true" style="67" width="33.88671875" collapsed="true"/>
    <col min="4" max="4" customWidth="true" style="68" width="47.5546875" collapsed="true"/>
    <col min="5" max="5" customWidth="true" style="69" width="15.109375" collapsed="true"/>
    <col min="6" max="6" customWidth="true" style="69" width="14.88671875" collapsed="true"/>
    <col min="7" max="7" customWidth="true" style="70" width="10.44140625" collapsed="true"/>
    <col min="8" max="8" customWidth="true" style="71" width="11.5546875" collapsed="true"/>
    <col min="9" max="9" bestFit="true" customWidth="true" style="72" width="25.5546875" collapsed="true"/>
    <col min="10" max="10" customWidth="true" style="3" width="25.5546875" collapsed="true"/>
    <col min="11" max="11" customWidth="true" style="3" width="28.6640625" collapsed="true"/>
    <col min="12" max="12" bestFit="true" customWidth="true" style="3" width="26.88671875" collapsed="true"/>
    <col min="13" max="13" customWidth="true" hidden="true" style="3" width="15.6640625" collapsed="true"/>
    <col min="14" max="16384" style="3" width="11.44140625" collapsed="true"/>
  </cols>
  <sheetData>
    <row r="1" spans="1:13" ht="17.399999999999999" x14ac:dyDescent="0.3">
      <c r="A1" s="78" t="s">
        <v>25</v>
      </c>
      <c r="B1" s="78"/>
      <c r="C1" s="78"/>
      <c r="D1" s="78"/>
      <c r="E1" s="78"/>
      <c r="F1" s="78"/>
      <c r="G1" s="78"/>
      <c r="H1" s="78"/>
      <c r="I1" s="78"/>
      <c r="J1" s="78"/>
    </row>
    <row r="2" spans="1:13" x14ac:dyDescent="0.3">
      <c r="A2" s="20"/>
      <c r="B2" s="20"/>
      <c r="C2" s="20"/>
      <c r="D2" s="20"/>
      <c r="E2" s="20"/>
      <c r="F2" s="20"/>
      <c r="G2" s="20"/>
      <c r="H2" s="20"/>
      <c r="I2" s="20"/>
      <c r="J2" s="20"/>
    </row>
    <row r="3" spans="1:13" s="27" customFormat="1" ht="42" thickBot="1" x14ac:dyDescent="0.35">
      <c r="A3" s="21" t="s">
        <v>9</v>
      </c>
      <c r="B3" s="21" t="s">
        <v>10</v>
      </c>
      <c r="C3" s="22" t="s">
        <v>11</v>
      </c>
      <c r="D3" s="23" t="s">
        <v>12</v>
      </c>
      <c r="E3" s="24" t="s">
        <v>13</v>
      </c>
      <c r="F3" s="24" t="s">
        <v>14</v>
      </c>
      <c r="G3" s="25" t="s">
        <v>15</v>
      </c>
      <c r="H3" s="21" t="s">
        <v>16</v>
      </c>
      <c r="I3" s="26" t="s">
        <v>17</v>
      </c>
      <c r="J3" s="74" t="s">
        <v>18</v>
      </c>
      <c r="M3" s="27" t="s">
        <v>19</v>
      </c>
    </row>
    <row r="4" spans="1:13" s="34" customFormat="1" ht="15.6" thickTop="1" thickBot="1" x14ac:dyDescent="0.3">
      <c r="A4" s="84" t="s">
        <v>32</v>
      </c>
      <c r="B4" s="85" t="s">
        <v>33</v>
      </c>
      <c r="C4" s="84" t="s">
        <v>34</v>
      </c>
      <c r="D4" s="84" t="s">
        <v>35</v>
      </c>
      <c r="E4" s="31" t="s">
        <v>20</v>
      </c>
      <c r="F4" s="31" t="s">
        <v>20</v>
      </c>
      <c r="G4" s="32"/>
      <c r="H4" s="33"/>
      <c r="I4" s="86" t="s">
        <v>20</v>
      </c>
      <c r="J4" s="87" t="str">
        <f>I4*G4</f>
        <v/>
      </c>
      <c r="M4" s="35"/>
    </row>
    <row r="5">
      <c r="A5" s="28" t="s">
        <v>36</v>
      </c>
      <c r="B5" s="29" t="s">
        <v>37</v>
      </c>
      <c r="C5" s="30" t="s">
        <v>38</v>
      </c>
      <c r="D5" s="30" t="s">
        <v>39</v>
      </c>
      <c r="E5" s="31" t="s">
        <v>20</v>
      </c>
      <c r="F5" s="31" t="s">
        <v>20</v>
      </c>
      <c r="G5" s="88" t="n">
        <v>2.0</v>
      </c>
      <c r="H5" s="33" t="s">
        <v>40</v>
      </c>
      <c r="I5" s="76"/>
      <c r="J5" s="77" t="n">
        <f>G5*I5</f>
        <v>0.0</v>
      </c>
      <c r="K5"/>
      <c r="L5"/>
      <c r="M5" s="35"/>
    </row>
    <row r="6">
      <c r="A6" s="28" t="s">
        <v>41</v>
      </c>
      <c r="B6" s="29" t="s">
        <v>37</v>
      </c>
      <c r="C6" s="30" t="s">
        <v>42</v>
      </c>
      <c r="D6" s="30" t="s">
        <v>43</v>
      </c>
      <c r="E6" s="31" t="s">
        <v>20</v>
      </c>
      <c r="F6" s="31" t="s">
        <v>20</v>
      </c>
      <c r="G6" s="88" t="n">
        <v>2.0</v>
      </c>
      <c r="H6" s="33" t="s">
        <v>40</v>
      </c>
      <c r="I6" s="76"/>
      <c r="J6" s="77" t="n">
        <f>G6*I6</f>
        <v>0.0</v>
      </c>
      <c r="K6" s="0"/>
      <c r="L6" s="0"/>
      <c r="M6" s="35"/>
    </row>
    <row r="7">
      <c r="A7" s="28" t="s">
        <v>44</v>
      </c>
      <c r="B7" s="29" t="s">
        <v>37</v>
      </c>
      <c r="C7" s="30" t="s">
        <v>45</v>
      </c>
      <c r="D7" s="30" t="s">
        <v>46</v>
      </c>
      <c r="E7" s="31" t="s">
        <v>20</v>
      </c>
      <c r="F7" s="31" t="s">
        <v>20</v>
      </c>
      <c r="G7" s="88" t="n">
        <v>4.0</v>
      </c>
      <c r="H7" s="33" t="s">
        <v>40</v>
      </c>
      <c r="I7" s="76"/>
      <c r="J7" s="77" t="n">
        <f>G7*I7</f>
        <v>0.0</v>
      </c>
      <c r="K7" s="0"/>
      <c r="L7" s="0"/>
      <c r="M7" s="35"/>
    </row>
    <row r="8">
      <c r="A8" s="28" t="s">
        <v>47</v>
      </c>
      <c r="B8" s="29" t="s">
        <v>37</v>
      </c>
      <c r="C8" s="30" t="s">
        <v>48</v>
      </c>
      <c r="D8" s="30" t="s">
        <v>49</v>
      </c>
      <c r="E8" s="31" t="s">
        <v>20</v>
      </c>
      <c r="F8" s="31" t="s">
        <v>20</v>
      </c>
      <c r="G8" s="88" t="n">
        <v>1.0</v>
      </c>
      <c r="H8" s="33" t="s">
        <v>50</v>
      </c>
      <c r="I8" s="76"/>
      <c r="J8" s="77" t="n">
        <f>G8*I8</f>
        <v>0.0</v>
      </c>
      <c r="K8" s="0"/>
      <c r="L8" s="0"/>
      <c r="M8" s="35"/>
    </row>
    <row r="9">
      <c r="A9" s="28" t="s">
        <v>51</v>
      </c>
      <c r="B9" s="29" t="s">
        <v>37</v>
      </c>
      <c r="C9" s="30" t="s">
        <v>52</v>
      </c>
      <c r="D9" s="30" t="s">
        <v>53</v>
      </c>
      <c r="E9" s="31" t="s">
        <v>20</v>
      </c>
      <c r="F9" s="31" t="s">
        <v>20</v>
      </c>
      <c r="G9" s="88" t="n">
        <v>1.0</v>
      </c>
      <c r="H9" s="33" t="s">
        <v>50</v>
      </c>
      <c r="I9" s="76"/>
      <c r="J9" s="77" t="n">
        <f>G9*I9</f>
        <v>0.0</v>
      </c>
      <c r="K9" s="0"/>
      <c r="L9" s="0"/>
      <c r="M9" s="35"/>
    </row>
    <row r="10">
      <c r="A10" s="28" t="s">
        <v>54</v>
      </c>
      <c r="B10" s="29" t="s">
        <v>37</v>
      </c>
      <c r="C10" s="30" t="s">
        <v>55</v>
      </c>
      <c r="D10" s="30" t="s">
        <v>56</v>
      </c>
      <c r="E10" s="31" t="s">
        <v>20</v>
      </c>
      <c r="F10" s="31" t="s">
        <v>20</v>
      </c>
      <c r="G10" s="88" t="n">
        <v>1.0</v>
      </c>
      <c r="H10" s="33" t="s">
        <v>50</v>
      </c>
      <c r="I10" s="76"/>
      <c r="J10" s="77" t="n">
        <f>G10*I10</f>
        <v>0.0</v>
      </c>
      <c r="K10" s="0"/>
      <c r="L10" s="0"/>
      <c r="M10" s="35"/>
    </row>
    <row r="11" spans="1:13" s="34" customFormat="1" ht="15" thickTop="1" x14ac:dyDescent="0.25">
      <c r="A11" s="36"/>
      <c r="B11" s="37"/>
      <c r="C11" s="38"/>
      <c r="D11" s="39"/>
      <c r="E11" s="40"/>
      <c r="F11" s="40"/>
      <c r="G11" s="41"/>
      <c r="H11" s="42"/>
      <c r="I11" s="43"/>
      <c r="J11" s="75"/>
      <c r="M11" s="35"/>
    </row>
    <row r="12" spans="1:13" s="34" customFormat="1" x14ac:dyDescent="0.3">
      <c r="A12" s="44"/>
      <c r="B12" s="45"/>
      <c r="C12" s="46"/>
      <c r="D12" s="47"/>
      <c r="E12" s="48"/>
      <c r="F12" s="48"/>
      <c r="G12" s="49"/>
      <c r="H12" s="50"/>
      <c r="I12" s="51"/>
      <c r="J12" s="52"/>
    </row>
    <row r="13" spans="1:13" ht="15" thickBot="1" x14ac:dyDescent="0.35">
      <c r="A13" s="53"/>
      <c r="B13" s="53"/>
      <c r="C13" s="54"/>
      <c r="D13" s="55"/>
      <c r="E13" s="56"/>
      <c r="F13" s="57" t="s">
        <v>21</v>
      </c>
      <c r="G13" s="57"/>
      <c r="H13" s="57"/>
      <c r="I13" s="58"/>
      <c r="J13" s="59">
        <f>SUM(J$4:J11)</f>
        <v>0</v>
      </c>
    </row>
    <row r="14" spans="1:13" ht="15.6" thickTop="1" thickBot="1" x14ac:dyDescent="0.35">
      <c r="A14" s="53"/>
      <c r="B14" s="53"/>
      <c r="C14" s="54"/>
      <c r="D14" s="55"/>
      <c r="E14" s="56"/>
      <c r="F14" s="60" t="s">
        <v>22</v>
      </c>
      <c r="G14" s="61">
        <v>0.19</v>
      </c>
      <c r="H14" s="62" t="s">
        <v>23</v>
      </c>
      <c r="I14" s="63"/>
      <c r="J14" s="65">
        <f>J13*G14</f>
        <v>0</v>
      </c>
    </row>
    <row r="15" spans="1:13" ht="15" thickTop="1" x14ac:dyDescent="0.3">
      <c r="A15" s="53"/>
      <c r="B15" s="53"/>
      <c r="C15" s="54"/>
      <c r="D15" s="55"/>
      <c r="E15" s="56"/>
      <c r="F15" s="57" t="s">
        <v>24</v>
      </c>
      <c r="G15" s="57"/>
      <c r="H15" s="57"/>
      <c r="I15" s="58"/>
      <c r="J15" s="64">
        <f>SUM(J13,J14)</f>
        <v>0</v>
      </c>
    </row>
    <row r="16" spans="1:13" x14ac:dyDescent="0.3">
      <c r="A16" s="53"/>
      <c r="B16" s="53"/>
      <c r="C16" s="54"/>
      <c r="D16" s="55"/>
      <c r="E16" s="56"/>
      <c r="F16" s="55"/>
      <c r="G16" s="55"/>
      <c r="H16" s="55"/>
      <c r="I16" s="55"/>
      <c r="J16" s="55"/>
    </row>
    <row r="17" spans="1:13" x14ac:dyDescent="0.3">
      <c r="A17" s="68"/>
      <c r="B17" s="68"/>
      <c r="C17" s="68"/>
      <c r="E17" s="68"/>
      <c r="F17" s="68"/>
      <c r="G17" s="68"/>
      <c r="H17" s="68"/>
      <c r="I17" s="68"/>
      <c r="J17" s="68"/>
    </row>
    <row r="18" spans="1:13" x14ac:dyDescent="0.3">
      <c r="A18" s="68"/>
      <c r="B18" s="68"/>
      <c r="C18" s="68"/>
      <c r="E18" s="68"/>
      <c r="F18" s="68"/>
      <c r="G18" s="68"/>
      <c r="H18" s="68"/>
      <c r="I18" s="68"/>
      <c r="J18" s="68"/>
    </row>
    <row r="21" spans="1:13" x14ac:dyDescent="0.3">
      <c r="L21" s="71"/>
    </row>
    <row r="22" spans="1:13" x14ac:dyDescent="0.3">
      <c r="L22" s="71"/>
    </row>
    <row r="23" spans="4:12" x14ac:dyDescent="0.3">
      <c r="L23" s="71"/>
    </row>
    <row r="24" spans="4:12" x14ac:dyDescent="0.3">
      <c r="L24" s="71"/>
    </row>
    <row r="25" spans="4:12" x14ac:dyDescent="0.3">
      <c r="L25" s="71"/>
    </row>
    <row r="26" spans="4:12" x14ac:dyDescent="0.3">
      <c r="L26" s="71"/>
    </row>
    <row r="36" spans="4:12" x14ac:dyDescent="0.3">
      <c r="D36" s="73"/>
      <c r="I36" s="71"/>
    </row>
  </sheetData>
  <sheetProtection algorithmName="SHA-512" hashValue="EPNmqaVldZo5KuQQPuJlHoZssg71r/GYAeglfT+ZtiqWek3HsoUNo267y6DtYJEtIao0HWUaGW4xvBf2yZR7Hw==" saltValue="EBR1zr1F3qkNSNh4P0kfDQ=="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2026-06-02T12:44:24Z</dcterms:modified>
</cp:coreProperties>
</file>