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  <sheet name="Los 4" r:id="rId10" sheetId="6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<sst xmlns="http://schemas.openxmlformats.org/spreadsheetml/2006/main" count="2437" uniqueCount="536">
  <si>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</si>
  <si>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</si>
  <si>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</si>
  <si>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</si>
  <si>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</si>
  <si>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</si>
  <si>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</si>
  <si>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</si>
  <si>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</si>
  <si>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</si>
  <si>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</si>
  <si>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</si>
  <si>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</si>
  <si>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</si>
  <si>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</si>
  <si>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</si>
  <si>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</si>
  <si>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</si>
  <si>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</si>
  <si>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</si>
  <si>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</si>
  <si>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</si>
  <si>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</si>
  <si>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</si>
  <si>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</si>
  <si>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Beschaffung eines Rüstwagens nach DIN 14555-3:2025-11</t>
  </si>
  <si>
    <t>VgV-2026-0018</t>
  </si>
  <si>
    <t>08.09.2026 09:00 Uhr</t>
  </si>
  <si>
    <t>Offenes Verfahren</t>
  </si>
  <si>
    <t>VGV</t>
  </si>
  <si>
    <t>CXVHY6NYTTQ3AWJ1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</si>
  <si>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</si>
  <si>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</si>
  <si>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</si>
  <si>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</si>
  <si>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</si>
  <si>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</si>
  <si>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</si>
  <si>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Fahrgestell; Fahrgestell, Aufbau und Funk-/Kommunikationstechnik</t>
  </si>
  <si>
    <t>2</t>
  </si>
  <si>
    <t>Beladung Teil 1</t>
  </si>
  <si>
    <t>3</t>
  </si>
  <si>
    <t>Beladung Teil 2</t>
  </si>
  <si>
    <t>4</t>
  </si>
  <si>
    <t>Beladung Teil 3</t>
  </si>
  <si>
    <t>Los-Nr. 1 - Fahrgestell; Fahrgestell, Aufbau und Funk-/Kommunikationstechnik</t>
  </si>
  <si>
    <t>1.1</t>
  </si>
  <si>
    <t>Gruppe</t>
  </si>
  <si>
    <t>D7 2026-07-14-Preisblatt Rüstwagen Leistungsverzeichnis Los 1</t>
  </si>
  <si>
    <t>1.1.1</t>
  </si>
  <si>
    <t>Los 1 Abschnitt 1: Fahrgestell für einen Rüstwagen (RW)</t>
  </si>
  <si>
    <t>1.1.1.1</t>
  </si>
  <si>
    <t>Leistung</t>
  </si>
  <si>
    <t>Fahrgestell für einen Rüstwagen (RW)</t>
  </si>
  <si>
    <t>Maßgeblich für den vollständigen Leistungsinhalt ist die Leistungsbeschreibung. Die Angabe in diesem Dokument dient allein der Zuordnung des Preises.</t>
  </si>
  <si>
    <t>St</t>
  </si>
  <si>
    <t>1.1.2</t>
  </si>
  <si>
    <t>Los 1 Abschnitt 2: Aufbau für einen RW</t>
  </si>
  <si>
    <t>1.1.2.1</t>
  </si>
  <si>
    <t>Pos. 1 Auf- und Ausbau zum RW</t>
  </si>
  <si>
    <t>1.1.2.2</t>
  </si>
  <si>
    <t>Pos. 2 Korrosionsschutz, Hohlraumkonservierung und Unterbodenschutz</t>
  </si>
  <si>
    <t>1.1.2.3</t>
  </si>
  <si>
    <t>Pos. 3 Lackierung</t>
  </si>
  <si>
    <t>1.1.2.4</t>
  </si>
  <si>
    <t>Pos. 4 Fahrzeug-Konturmarkierung / Warnbeklebung</t>
  </si>
  <si>
    <t>1.1.2.5</t>
  </si>
  <si>
    <t>Pos. 5 Kennzeichnungen in Beklebungsform</t>
  </si>
  <si>
    <t>1.1.2.6</t>
  </si>
  <si>
    <t>Pos. 6 Türkantenschutz</t>
  </si>
  <si>
    <t>1.1.2.7</t>
  </si>
  <si>
    <t>Pos. 7 Schäkelanbau</t>
  </si>
  <si>
    <t>1.1.2.8</t>
  </si>
  <si>
    <t>Pos. 8 Schulungen</t>
  </si>
  <si>
    <t>1.1.2.9</t>
  </si>
  <si>
    <t>Pos. 9 Bedienungsanleitungen und Dokumentation</t>
  </si>
  <si>
    <t>1.1.2.10</t>
  </si>
  <si>
    <t>Pos. 10 Abnahme des Fahrzeuges nach StVZO</t>
  </si>
  <si>
    <t>1.1.2.11</t>
  </si>
  <si>
    <t>Pos. 11 Fahrzeuglieferung</t>
  </si>
  <si>
    <t>1.1.2.12</t>
  </si>
  <si>
    <t>Pos. 13 Kabel</t>
  </si>
  <si>
    <t>1.1.2.13</t>
  </si>
  <si>
    <t>Pos. 14 Schalter, Kontrollleuchten und Anzeigen</t>
  </si>
  <si>
    <t>1.1.2.14</t>
  </si>
  <si>
    <t>Pos. 15 Fahrzeugzusatzbatterien</t>
  </si>
  <si>
    <t>1.1.2.15</t>
  </si>
  <si>
    <t>Pos. 16 Sicherungen</t>
  </si>
  <si>
    <t>1.1.2.16</t>
  </si>
  <si>
    <t>Pos. 17 Steckdosen 24V und 12V</t>
  </si>
  <si>
    <t>1.1.2.17</t>
  </si>
  <si>
    <t>Pos. 18 Fremdstartsteckdose 24V</t>
  </si>
  <si>
    <t>1.1.2.18</t>
  </si>
  <si>
    <t>Pos. 19 Ladeerhaltungsanlage und Lufteinspeisung</t>
  </si>
  <si>
    <t>1.1.2.19</t>
  </si>
  <si>
    <t>Pos. 20 Spannungsüberwachungseinrichtung</t>
  </si>
  <si>
    <t>1.1.2.20</t>
  </si>
  <si>
    <t>Pos. 21 Anschluss aller elektrischen Endgeräte aus Los 1 bis 3</t>
  </si>
  <si>
    <t>1.1.2.21</t>
  </si>
  <si>
    <t>Pos. 23 Rückfahrkamera</t>
  </si>
  <si>
    <t>1.1.2.22</t>
  </si>
  <si>
    <t>Pos. 24 Kamerasystem (Bird-Surround-view System)</t>
  </si>
  <si>
    <t>1.1.2.23</t>
  </si>
  <si>
    <t>Pos. 25 Lieferung und Montage eines mobilen Navigationsgerätes</t>
  </si>
  <si>
    <t>1.1.2.24</t>
  </si>
  <si>
    <t>Pos. 26 Geräteraumbeleuchtung in LED Technik in Form von Lichtbändern</t>
  </si>
  <si>
    <t>1.1.2.25</t>
  </si>
  <si>
    <t>Pos. 27 Umfeldbeleuchtung in LED Technik</t>
  </si>
  <si>
    <t>1.1.2.26</t>
  </si>
  <si>
    <t>Pos. 28 Leseleuchte LED (weiß/rot)</t>
  </si>
  <si>
    <t>1.1.2.27</t>
  </si>
  <si>
    <t>Pos. 29 Lieferung und Montage eines Schlüsselkastens (Metall)</t>
  </si>
  <si>
    <t>1.1.2.28</t>
  </si>
  <si>
    <t>Pos. 30 Arbeitsstellenscheinwerfer LED auf Kabinendach</t>
  </si>
  <si>
    <t>1.1.2.29</t>
  </si>
  <si>
    <t>Pos. 31 Sicherheits- und Kontrolleinrichtungen bzw. -Anzeigen</t>
  </si>
  <si>
    <t>1.1.2.30</t>
  </si>
  <si>
    <t>Pos. 32 Sondersignalanlage</t>
  </si>
  <si>
    <t>1.1.2.31</t>
  </si>
  <si>
    <t>Pos. 33 Heckwarnsystem</t>
  </si>
  <si>
    <t>1.1.2.32</t>
  </si>
  <si>
    <t>Pos. 34 Allgemein (Truppkabine)</t>
  </si>
  <si>
    <t>1.1.2.33</t>
  </si>
  <si>
    <t>Pos. 35 Lieferung und Montage eines Ablagekastens</t>
  </si>
  <si>
    <t>1.1.2.34</t>
  </si>
  <si>
    <t>Pos. 36 Lieferung und Montage (Kleiderhaken, Helmhalter)</t>
  </si>
  <si>
    <t>1.1.2.35</t>
  </si>
  <si>
    <t>Pos. 37 Einteiliger Aufbau mit Hilfsrahmen (feuerverzinkt)</t>
  </si>
  <si>
    <t>1.1.2.36</t>
  </si>
  <si>
    <t>Pos. 38 Verblendung zwischen FH und Aufbau</t>
  </si>
  <si>
    <t>1.1.2.37</t>
  </si>
  <si>
    <t>Pos. 39 Geräteraumverschlüsse</t>
  </si>
  <si>
    <t>1.1.2.38</t>
  </si>
  <si>
    <t>Pos. 40 Lagerung der gesamten feuerwehrtechnischen Beladung und Ausstattung</t>
  </si>
  <si>
    <t>1.1.2.39</t>
  </si>
  <si>
    <t>Pos. 41 Verkehrssichere Lagerung von folgenden Beistellteilen</t>
  </si>
  <si>
    <t>1.1.2.40</t>
  </si>
  <si>
    <t>Pos. 42 Gerätelagerung und -entnahme</t>
  </si>
  <si>
    <t>1.1.2.41</t>
  </si>
  <si>
    <t>Pos. 43 Lieferung von Kästen (Containern)</t>
  </si>
  <si>
    <t>1.1.2.42</t>
  </si>
  <si>
    <t>Pos. 44 Auftritte</t>
  </si>
  <si>
    <t>1.1.2.43</t>
  </si>
  <si>
    <t>Pos. 45 Dach</t>
  </si>
  <si>
    <t>1.1.2.44</t>
  </si>
  <si>
    <t>Pos. 46 2 Schwenkwände</t>
  </si>
  <si>
    <t>1.1.2.45</t>
  </si>
  <si>
    <t>Pos. 47 Maschinelle Zugeinrichtung</t>
  </si>
  <si>
    <t>1.1.2.46</t>
  </si>
  <si>
    <t>Pos. 48 Lichtmast</t>
  </si>
  <si>
    <t>1.1.2.47</t>
  </si>
  <si>
    <t>Pos. 49 Lieferung und Lagerung von 4 Antirutschmatten</t>
  </si>
  <si>
    <t>1.1.2.48</t>
  </si>
  <si>
    <t>Pos. 50 Lieferung und Lagerung von Rüstholz</t>
  </si>
  <si>
    <t>1.1.2.49</t>
  </si>
  <si>
    <t>Pos. 51 Lieferung und Lagerung eines Rettungsboots</t>
  </si>
  <si>
    <t>1.1.2.50</t>
  </si>
  <si>
    <t>Pos. 52 Lieferung und Lagerung von einem Transportwagen</t>
  </si>
  <si>
    <t>1.1.2.51</t>
  </si>
  <si>
    <t>Pos. 53 Lieferung und Lagerung eines Rollbretts</t>
  </si>
  <si>
    <t>1.1.2.52</t>
  </si>
  <si>
    <t>Pos. 54 Elektrohydraulische Ladebordwand</t>
  </si>
  <si>
    <t>1.1.2.53</t>
  </si>
  <si>
    <t>Pos. 55 Rollcontainer für Hebesatz</t>
  </si>
  <si>
    <t>1.1.2.54</t>
  </si>
  <si>
    <t>Pos. 56 Rollcontainer für Geräte Hydraulische Rettung</t>
  </si>
  <si>
    <t>1.1.2.55</t>
  </si>
  <si>
    <t>Pos. 57 Abschlussreinigung</t>
  </si>
  <si>
    <t>1.1.2.56</t>
  </si>
  <si>
    <t>Pos. 58 Digitalisierung des Fahrzeugs inkl. Beladung</t>
  </si>
  <si>
    <t>1.1.3</t>
  </si>
  <si>
    <t>Los 1 Abschnitt 3: Funk-/Kommunikationstechnik für einen RW</t>
  </si>
  <si>
    <t>1.1.3.1</t>
  </si>
  <si>
    <t>Pos. 1 Lieferung, Einbau, Verkabelung und Anschluss aller Kabel und beigestellten Endgeräte für die Funkgeräte der Firma Sepura</t>
  </si>
  <si>
    <t>1.1.3.2</t>
  </si>
  <si>
    <t>Pos. 2 Einbau der Systemkabel für Sepura zum Anschluss des abgesetzten Farb-Bedienapparates im Fahrer-/Beifahrerbereich</t>
  </si>
  <si>
    <t>1.1.3.3</t>
  </si>
  <si>
    <t>Pos. 3 Lieferung, Einbau und Anschluss einer abstimmbaren Fahrzeug-Funkantenne mit mindestens 3 dB Gewinn</t>
  </si>
  <si>
    <t>1.1.3.4</t>
  </si>
  <si>
    <t>Pos. 4 Lieferung und Anschluss einer GPS-Antenne für den Aufbau auf dem Dach</t>
  </si>
  <si>
    <t>1.1.3.5</t>
  </si>
  <si>
    <t>Pos. 5 Lieferung, Einbau und Anschluss einer LTE-Fahrzeugantenne</t>
  </si>
  <si>
    <t>1.1.3.6</t>
  </si>
  <si>
    <t>Pos. 6 Lieferung, Einbau und Anschluss von 3 Lautsprechern für den BOS-Funkbereich</t>
  </si>
  <si>
    <t>1.1.3.7</t>
  </si>
  <si>
    <t>Pos. 7 Lieferung und Einbau der Spannungsversorgung für eine Fahrzeug-Ladehalterung (passiv), 24V</t>
  </si>
  <si>
    <t>1.1.3.8</t>
  </si>
  <si>
    <t>Pos. 8 Lieferung und Einbau der Spannungsversorgung für eine Fahrzeug-Ladehalterung (passiv plus), 24V</t>
  </si>
  <si>
    <t>1.1.3.9</t>
  </si>
  <si>
    <t>Pos. 9 Lieferung und Einbau der Anschlussleitung für eine abgesetzte Schnittstelle (BOS-Sicherheitskartenadapter für Sepura-Endgeräte)</t>
  </si>
  <si>
    <t>1.1.3.10</t>
  </si>
  <si>
    <t>Pos. 10 Lieferung und Verlegung eines externen Programmierschnittstellenkabels für Sepura-Endgeräte (MRT)</t>
  </si>
  <si>
    <t>1.1.3.11</t>
  </si>
  <si>
    <t>Pos. 11 Einmessung der Antennenanlage inklusive Messprotokoll</t>
  </si>
  <si>
    <t>1.1.3.12</t>
  </si>
  <si>
    <t>Pos. 12 Lieferung eines Hinweisschildes zur EMV (Betrieb nur mit Außenantenne)</t>
  </si>
  <si>
    <t>1.1.4</t>
  </si>
  <si>
    <t>Wartungskosten</t>
  </si>
  <si>
    <t>1.1.4.1</t>
  </si>
  <si>
    <t>Option</t>
  </si>
  <si>
    <t>Wartungskosten 1. Jahr</t>
  </si>
  <si>
    <t>1.1.4.2</t>
  </si>
  <si>
    <t>Wartungskosten 2. Jahr</t>
  </si>
  <si>
    <t>1.1.4.3</t>
  </si>
  <si>
    <t>Wartungskosten 3. Jahr</t>
  </si>
  <si>
    <t>1.1.4.4</t>
  </si>
  <si>
    <t>Wartungskosten 4. Jahr</t>
  </si>
  <si>
    <t>Los-Nr. 2 - Beladung Teil 1</t>
  </si>
  <si>
    <t>1.2</t>
  </si>
  <si>
    <t>D9 2026-05-13-Preisblatt Rüstwagen Leistungsverzeichnis Los 2</t>
  </si>
  <si>
    <t>1.2.1</t>
  </si>
  <si>
    <t>Schutzkleidung und Schutzgerät</t>
  </si>
  <si>
    <t>1.2.1.1</t>
  </si>
  <si>
    <t>Pos. 1 Warnkleidung (Weste)</t>
  </si>
  <si>
    <t>1.2.1.2</t>
  </si>
  <si>
    <t>Pos. 2 Wathose</t>
  </si>
  <si>
    <t>1.2.1.3</t>
  </si>
  <si>
    <t>Pos. 3 Feuerwehrstiefel (Paar)</t>
  </si>
  <si>
    <t>1.2.1.4</t>
  </si>
  <si>
    <t>Pos. 4 Paar Fünffingerhandschuhe</t>
  </si>
  <si>
    <t>1.2.1.5</t>
  </si>
  <si>
    <t>Pos. 5 Schutzkleidung (Kettensägen)</t>
  </si>
  <si>
    <t>1.2.1.6</t>
  </si>
  <si>
    <t>Pos. 6 Schutzhelm (Kettensägen)</t>
  </si>
  <si>
    <t>1.2.1.7</t>
  </si>
  <si>
    <t>Pos. 7 Tasche (für Schnittschutzhose und -Helm)</t>
  </si>
  <si>
    <t>1.2.1.8</t>
  </si>
  <si>
    <t>Pos. 8 Schutzbrille</t>
  </si>
  <si>
    <t>1.2.1.9</t>
  </si>
  <si>
    <t>Pos. 9 Vollsichtschutzbrille</t>
  </si>
  <si>
    <t>1.2.1.10</t>
  </si>
  <si>
    <t>Pos. 10 Feinstaubmaske</t>
  </si>
  <si>
    <t>1.2.1.11</t>
  </si>
  <si>
    <t>Pos. 11 Gehörschutzstöpsel</t>
  </si>
  <si>
    <t>1.2.2</t>
  </si>
  <si>
    <t>Löschgerät</t>
  </si>
  <si>
    <t>1.2.2.1</t>
  </si>
  <si>
    <t>Pos. 12 Löschdecke</t>
  </si>
  <si>
    <t>1.2.2.2</t>
  </si>
  <si>
    <t>Pos. 13 Feuerlöscher tragbar (6 kg ABC-Pulver)</t>
  </si>
  <si>
    <t>1.2.2.3</t>
  </si>
  <si>
    <t>Pos. 14 Feuerlöscher tragbar (9 kg Schaum)</t>
  </si>
  <si>
    <t>1.2.2.4</t>
  </si>
  <si>
    <t>Pos. 15 Feuerlöscher tragbar (5 kg Kohlendioxid)</t>
  </si>
  <si>
    <t>1.2.3</t>
  </si>
  <si>
    <t>Schläuche, Armaturen und Zubehör</t>
  </si>
  <si>
    <t>1.2.3.1</t>
  </si>
  <si>
    <t>Pos. 16 Mehrzweckleine</t>
  </si>
  <si>
    <t>1.2.3.2</t>
  </si>
  <si>
    <t>Pos. 17 Schachthaken</t>
  </si>
  <si>
    <t>1.2.3.3</t>
  </si>
  <si>
    <t>Pos. 18 Schachtdeckelheber</t>
  </si>
  <si>
    <t>1.2.4</t>
  </si>
  <si>
    <t>Rettungsgerät</t>
  </si>
  <si>
    <t>1.2.4.1</t>
  </si>
  <si>
    <t>Pos. 19 4 teilige Steckleiter</t>
  </si>
  <si>
    <t>1.2.4.2</t>
  </si>
  <si>
    <t>Pos. 20 Feuerwehrleine FL 30-H</t>
  </si>
  <si>
    <t>1.2.4.3</t>
  </si>
  <si>
    <t>Pos. 21 Mehrzweckleinenbeutel</t>
  </si>
  <si>
    <t>1.2.4.4</t>
  </si>
  <si>
    <t>Pos. 22 Gerätesätze Absturzsicherung</t>
  </si>
  <si>
    <t>1.2.4.5</t>
  </si>
  <si>
    <t>Pos. 23 Gerätesatz zum Auf- und Abseilen</t>
  </si>
  <si>
    <t>1.2.5</t>
  </si>
  <si>
    <t>Sanitäts- und Wiederbelebungsgerät</t>
  </si>
  <si>
    <t>1.2.5.1</t>
  </si>
  <si>
    <t>Pos. 24 Rettungsbrett / Schaufeltrage</t>
  </si>
  <si>
    <t>1.2.5.2</t>
  </si>
  <si>
    <t>Pos. 25 Krankenhausdecke</t>
  </si>
  <si>
    <t>1.2.5.3</t>
  </si>
  <si>
    <t>Pos. 26 Kunststofffolie</t>
  </si>
  <si>
    <t>1.2.5.4</t>
  </si>
  <si>
    <t>Pos. 27 Rettungstragetuch</t>
  </si>
  <si>
    <t>1.2.5.5</t>
  </si>
  <si>
    <t>Pos. 28 Einwegtragtuch</t>
  </si>
  <si>
    <t>1.2.6</t>
  </si>
  <si>
    <t>Beleuchtungs-, Signal- und Fernmeldegerät</t>
  </si>
  <si>
    <t>1.2.6.1</t>
  </si>
  <si>
    <t>Pos. 29 Handlampe</t>
  </si>
  <si>
    <t>1.2.6.2</t>
  </si>
  <si>
    <t>Pos. 30 Transportable Beleuchtungseinheit</t>
  </si>
  <si>
    <t>1.2.6.3</t>
  </si>
  <si>
    <t>Pos. 31 Paar Flutlichtstrahler (2 Stück)</t>
  </si>
  <si>
    <t>1.2.6.4</t>
  </si>
  <si>
    <t>Pos. 32 Stativ</t>
  </si>
  <si>
    <t>1.2.6.5</t>
  </si>
  <si>
    <t>Pos. 33 Leitungsroller 230 V</t>
  </si>
  <si>
    <t>1.2.6.6</t>
  </si>
  <si>
    <t>Pos. 34 Leitungsroller 400/230 V</t>
  </si>
  <si>
    <t>1.2.6.7</t>
  </si>
  <si>
    <t>Pos. 35 Leitung 230 V</t>
  </si>
  <si>
    <t>1.2.6.8</t>
  </si>
  <si>
    <t>Pos. 36 Mehrfach-Abzweigstück</t>
  </si>
  <si>
    <t>1.2.6.9</t>
  </si>
  <si>
    <t>Pos. 37 Personenschutzeinrichtung</t>
  </si>
  <si>
    <t>1.2.6.10</t>
  </si>
  <si>
    <t>Pos. 38 Verkehrsleitkegel</t>
  </si>
  <si>
    <t>1.2.6.11</t>
  </si>
  <si>
    <t>Pos. 39 Absperrband</t>
  </si>
  <si>
    <t>1.2.6.12</t>
  </si>
  <si>
    <t>Pos. 40 Absperrhalter</t>
  </si>
  <si>
    <t>1.2.6.13</t>
  </si>
  <si>
    <t>Pos. 41 Faltsignale</t>
  </si>
  <si>
    <t>1.2.6.14</t>
  </si>
  <si>
    <t>Pos. 42 Verkehrsblitzleuchte</t>
  </si>
  <si>
    <t>1.2.7</t>
  </si>
  <si>
    <t>Arbeitsgerät</t>
  </si>
  <si>
    <t>1.2.7.1</t>
  </si>
  <si>
    <t>Pos. 43 Mehrzweckzug Satz MZ 32</t>
  </si>
  <si>
    <t>1.2.7.2</t>
  </si>
  <si>
    <t>Pos. 44 Hydraulischer Hebesatz H1</t>
  </si>
  <si>
    <t>1.2.7.3</t>
  </si>
  <si>
    <t>Pos. 45 Hebekissen inkl. Zubehör</t>
  </si>
  <si>
    <t>1.2.7.4</t>
  </si>
  <si>
    <t>Pos. 46 Gully-Dichtkissen-Set</t>
  </si>
  <si>
    <t>1.2.7.5</t>
  </si>
  <si>
    <t>Pos. 47 Gully-Abdeckung</t>
  </si>
  <si>
    <t>1.2.7.6</t>
  </si>
  <si>
    <t>Pos. 48 Schneidgerät</t>
  </si>
  <si>
    <t>1.2.7.7</t>
  </si>
  <si>
    <t>Pos. 49 Spreizer</t>
  </si>
  <si>
    <t>1.2.7.8</t>
  </si>
  <si>
    <t>Pos. 50 Satz Rettungszylinder</t>
  </si>
  <si>
    <t>1.2.7.9</t>
  </si>
  <si>
    <t>Pos. 51 Kombigerät</t>
  </si>
  <si>
    <t>1.2.7.10</t>
  </si>
  <si>
    <t>Pos. 52 Hydraulischer Keil</t>
  </si>
  <si>
    <t>1.2.7.11</t>
  </si>
  <si>
    <t>Pos. 53 Schneidegerät (Pedalschneider)</t>
  </si>
  <si>
    <t>1.2.7.12</t>
  </si>
  <si>
    <t>Pos. 54 Schutzdeckenset / Bereitstellungsplane</t>
  </si>
  <si>
    <t>1.2.7.13</t>
  </si>
  <si>
    <t>Pos. 55 Schwelleraufsatz</t>
  </si>
  <si>
    <t>1.2.7.14</t>
  </si>
  <si>
    <t>Pos. 56 Sicherungsmaterial TH</t>
  </si>
  <si>
    <t>1.2.7.15</t>
  </si>
  <si>
    <t>Pos. 57 Stufenkeile</t>
  </si>
  <si>
    <t>1.2.7.16</t>
  </si>
  <si>
    <t>Pos. 58 1 Transportkasten mit Formholz</t>
  </si>
  <si>
    <t>1.2.7.17</t>
  </si>
  <si>
    <t>Pos. 59 Bohle</t>
  </si>
  <si>
    <t>1.2.7.18</t>
  </si>
  <si>
    <t>Pos. 60 Kantholz</t>
  </si>
  <si>
    <t>1.2.7.19</t>
  </si>
  <si>
    <t>Pos. 61 Anschlagmittel für maschinelle Zugeinrichtung</t>
  </si>
  <si>
    <t>1.2.7.20</t>
  </si>
  <si>
    <t>Pos. 62 Rettungsplattform</t>
  </si>
  <si>
    <t>1.2.7.21</t>
  </si>
  <si>
    <t>Pos. 63 Polyamidseil</t>
  </si>
  <si>
    <t>1.2.7.22</t>
  </si>
  <si>
    <t>Pos. 64 Einsatzschere</t>
  </si>
  <si>
    <t>1.2.7.23</t>
  </si>
  <si>
    <t>Pos. 65 Anschlagmittel für maschinelle</t>
  </si>
  <si>
    <t>1.2.7.24</t>
  </si>
  <si>
    <t>Pos. 66 Gewichtsdecke für das Stahlseil</t>
  </si>
  <si>
    <t>1.2.7.25</t>
  </si>
  <si>
    <t>Pos. 67 Bindegurt</t>
  </si>
  <si>
    <t>1.2.7.26</t>
  </si>
  <si>
    <t>Pos. 68 Tragbarer Stromerzeuger</t>
  </si>
  <si>
    <t>1.2.7.27</t>
  </si>
  <si>
    <t>Pos. 69 Abgasschlauch</t>
  </si>
  <si>
    <t>1.2.7.28</t>
  </si>
  <si>
    <t>Pos. 70 Kraftstoffkanister</t>
  </si>
  <si>
    <t>1.2.7.29</t>
  </si>
  <si>
    <t>Pos. 71 Tragbare Motorkettensäge</t>
  </si>
  <si>
    <t>1.2.7.30</t>
  </si>
  <si>
    <t>Pos. 72 Doppelkanister (leer)</t>
  </si>
  <si>
    <t>1.2.7.31</t>
  </si>
  <si>
    <t>Pos. 73 Tragbare Elektromotorkettensäge</t>
  </si>
  <si>
    <t>1.2.7.32</t>
  </si>
  <si>
    <t>Pos. 74 Wendehaken und 2 Hebehaken</t>
  </si>
  <si>
    <t>1.2.7.33</t>
  </si>
  <si>
    <t>Pos. 75 Tragbare Motortrennschleifer</t>
  </si>
  <si>
    <t>1.2.7.34</t>
  </si>
  <si>
    <t>Pos. 76 Tragbare Rettungssäge</t>
  </si>
  <si>
    <t>1.2.7.35</t>
  </si>
  <si>
    <t>Pos. 77 Säbelsäge</t>
  </si>
  <si>
    <t>1.2.7.36</t>
  </si>
  <si>
    <t>Pos. 78 Bohrhammer</t>
  </si>
  <si>
    <t>1.2.7.37</t>
  </si>
  <si>
    <t>Pos. 79 Bohrschrauber</t>
  </si>
  <si>
    <t>1.2.7.38</t>
  </si>
  <si>
    <t>Pos. 80 Bohr-/Abbruchhammer</t>
  </si>
  <si>
    <t>1.2.8</t>
  </si>
  <si>
    <t>Handwerkzeug und Messgerät</t>
  </si>
  <si>
    <t>1.2.8.1</t>
  </si>
  <si>
    <t>Pos. 81 Hebel-/Brechwerkzeug</t>
  </si>
  <si>
    <t>1.2.8.2</t>
  </si>
  <si>
    <t>Pos. 82 Spalthammer</t>
  </si>
  <si>
    <t>1.2.8.3</t>
  </si>
  <si>
    <t>Pos. 83 Nageleisen</t>
  </si>
  <si>
    <t>1.2.8.4</t>
  </si>
  <si>
    <t>Pos. 84 Brechstange</t>
  </si>
  <si>
    <t>1.2.8.5</t>
  </si>
  <si>
    <t>Pos. 85 Werkzeugkasten Werkzeugsatz Metall 1 (WKM 1)</t>
  </si>
  <si>
    <t>1.2.8.6</t>
  </si>
  <si>
    <t>Pos. 86 Werkzeugkasten Werkzeugsatz Metall 2 (WKM 2)</t>
  </si>
  <si>
    <t>1.2.8.7</t>
  </si>
  <si>
    <t>Pos. 87 Werkzeugkasten Werkzeugsatz Holz (WKH)</t>
  </si>
  <si>
    <t>1.2.8.8</t>
  </si>
  <si>
    <t>Pos. 88 Dichtungssatz</t>
  </si>
  <si>
    <t>1.2.8.9</t>
  </si>
  <si>
    <t>Pos. 89 Sperrwerkzeugsatz</t>
  </si>
  <si>
    <t>1.2.8.10</t>
  </si>
  <si>
    <t>Pos. 90 Verkehrsunfallsatz (VUK)</t>
  </si>
  <si>
    <t>1.2.8.11</t>
  </si>
  <si>
    <t>Pos. 91 Verbrauchsmaterialsatz (VMK)</t>
  </si>
  <si>
    <t>1.2.8.12</t>
  </si>
  <si>
    <t>Pos. 92 Elektrowerkzeugsatz</t>
  </si>
  <si>
    <t>1.2.8.13</t>
  </si>
  <si>
    <t>Pos. 93 Plasmaschneidgerät</t>
  </si>
  <si>
    <t>1.2.8.14</t>
  </si>
  <si>
    <t>Pos. 94 Druckminderer</t>
  </si>
  <si>
    <t>1.2.8.15</t>
  </si>
  <si>
    <t>Pos. 95 Schweißschutzmaske</t>
  </si>
  <si>
    <t>1.2.8.16</t>
  </si>
  <si>
    <t>Pos. 96 Schweißerschürze</t>
  </si>
  <si>
    <t>1.2.8.17</t>
  </si>
  <si>
    <t>Pos. 97 Schweißerhandschuhe</t>
  </si>
  <si>
    <t>1.2.8.18</t>
  </si>
  <si>
    <t>Pos. 98 Verschleißteilesatz</t>
  </si>
  <si>
    <t>1.2.8.19</t>
  </si>
  <si>
    <t>Pos. 99 Vorschlaghammer A 5 S</t>
  </si>
  <si>
    <t>1.2.8.20</t>
  </si>
  <si>
    <t>Pos. 100 Holzaxt B2</t>
  </si>
  <si>
    <t>1.2.8.21</t>
  </si>
  <si>
    <t>Pos. 101 Bügelsäge</t>
  </si>
  <si>
    <t>1.2.8.22</t>
  </si>
  <si>
    <t>Pos. 102 Handastsäge</t>
  </si>
  <si>
    <t>1.2.8.23</t>
  </si>
  <si>
    <t>Pos. 103 Bolzenschneider</t>
  </si>
  <si>
    <t>1.2.8.24</t>
  </si>
  <si>
    <t>Pos. 104 Spaten</t>
  </si>
  <si>
    <t>1.2.8.25</t>
  </si>
  <si>
    <t>Pos. 105 Klappspaten</t>
  </si>
  <si>
    <t>1.2.8.26</t>
  </si>
  <si>
    <t>Pos. 106 Kreuzhacke</t>
  </si>
  <si>
    <t>1.2.8.27</t>
  </si>
  <si>
    <t>Pos. 107 Sandschaufel</t>
  </si>
  <si>
    <t>1.2.8.28</t>
  </si>
  <si>
    <t>Pos. 108 Pionierschaufel</t>
  </si>
  <si>
    <t>1.2.8.29</t>
  </si>
  <si>
    <t>Pos. 109 Stoßbesen</t>
  </si>
  <si>
    <t>1.2.8.30</t>
  </si>
  <si>
    <t>Pos. 110 Gummischieber</t>
  </si>
  <si>
    <t>1.2.8.31</t>
  </si>
  <si>
    <t>Pos. 111 Schlüsselsatz</t>
  </si>
  <si>
    <t>1.2.8.32</t>
  </si>
  <si>
    <t>Pos. 112 Holzschrauben</t>
  </si>
  <si>
    <t>1.2.8.33</t>
  </si>
  <si>
    <t>Pos. 113 Tellerkopfschrauben</t>
  </si>
  <si>
    <t>1.2.8.34</t>
  </si>
  <si>
    <t>Pos. 114 Allzweckdübel</t>
  </si>
  <si>
    <t>1.2.8.35</t>
  </si>
  <si>
    <t>Pos. 115 Holzverbinder-Schrauben</t>
  </si>
  <si>
    <t>1.2.8.36</t>
  </si>
  <si>
    <t>Pos. 116 Lochplatten /Winkelverbinder</t>
  </si>
  <si>
    <t>1.2.8.37</t>
  </si>
  <si>
    <t>Pos. 117 Reifenfüllschlauch</t>
  </si>
  <si>
    <t>1.2.9</t>
  </si>
  <si>
    <t>Sondergerät</t>
  </si>
  <si>
    <t>1.2.9.1</t>
  </si>
  <si>
    <t>Pos. 118 Umweltschadensatz</t>
  </si>
  <si>
    <t>1.2.9.2</t>
  </si>
  <si>
    <t>Pos. 119 Schleppstange</t>
  </si>
  <si>
    <t>1.2.9.3</t>
  </si>
  <si>
    <t>Pos. 120 Starthilfekabel (NATO-NATO)</t>
  </si>
  <si>
    <t>1.2.9.4</t>
  </si>
  <si>
    <t>Pos. 121 Starhilfekabel (Polzangen)</t>
  </si>
  <si>
    <t>1.2.9.5</t>
  </si>
  <si>
    <t>Pos. 122 Abgasschlauch</t>
  </si>
  <si>
    <t>1.2.9.6</t>
  </si>
  <si>
    <t>Pos. 123 Polyethylenfolie</t>
  </si>
  <si>
    <t>1.2.9.7</t>
  </si>
  <si>
    <t>Pos. 124 Universal-Leckdichtmasse</t>
  </si>
  <si>
    <t>1.2.9.8</t>
  </si>
  <si>
    <t>Pos. 125 Weithalskanister</t>
  </si>
  <si>
    <t>1.2.9.9</t>
  </si>
  <si>
    <t>Pos. 126 Sandblech</t>
  </si>
  <si>
    <t>1.2.9.10</t>
  </si>
  <si>
    <t>Pos. 127 Doppelradkeil</t>
  </si>
  <si>
    <t>1.2.9.11</t>
  </si>
  <si>
    <t>Pos. 128 Sichtschutzwand</t>
  </si>
  <si>
    <t>1.2.9.12</t>
  </si>
  <si>
    <t>Pos. 129 Patientenschutz</t>
  </si>
  <si>
    <t>1.2.9.13</t>
  </si>
  <si>
    <t>Pos. 130 Falt-Pavillion</t>
  </si>
  <si>
    <t>1.2.9.14</t>
  </si>
  <si>
    <t>Pos. 131 Infrarot-Wärmestrahler</t>
  </si>
  <si>
    <t>1.2.9.15</t>
  </si>
  <si>
    <t>Pos. 132 Rolle blaue Müllsäcke (stabil)</t>
  </si>
  <si>
    <t>1.2.9.16</t>
  </si>
  <si>
    <t>Pos. 133 Schuttmulde</t>
  </si>
  <si>
    <t>1.2.9.17</t>
  </si>
  <si>
    <t>Pos. 134 Lieferung der Beladung</t>
  </si>
  <si>
    <t>Los-Nr. 3 - Beladung Teil 2</t>
  </si>
  <si>
    <t>1.3</t>
  </si>
  <si>
    <t>D11 2026-05-13-Preisblatt Rüstwagen Leistungsverzeichnis Los 3</t>
  </si>
  <si>
    <t>1.3.1</t>
  </si>
  <si>
    <t>Los 3: Beladung (Teil 2) für einen RW</t>
  </si>
  <si>
    <t>1.3.1.1</t>
  </si>
  <si>
    <t>Pos. 1 Hydraulikaggregat</t>
  </si>
  <si>
    <t>1.3.1.2</t>
  </si>
  <si>
    <t>Pos. 2 Schlauch mit Monokupplung</t>
  </si>
  <si>
    <t>1.3.1.3</t>
  </si>
  <si>
    <t>Pos. 3 Schlauch mit Duokupplung</t>
  </si>
  <si>
    <t>1.3.1.4</t>
  </si>
  <si>
    <t>Pos. 4 Hydraulik-Steuereinheit</t>
  </si>
  <si>
    <t>1.3.1.5</t>
  </si>
  <si>
    <t>Pos. 5 Teleskopzylinder</t>
  </si>
  <si>
    <t>1.3.1.6</t>
  </si>
  <si>
    <t>Pos. 6 Einweisung</t>
  </si>
  <si>
    <t>1.3.1.7</t>
  </si>
  <si>
    <t>Pos. 7 Lieferung zum Auftragnehmer des Loses 1</t>
  </si>
  <si>
    <t>Los-Nr. 4 - Beladung Teil 3</t>
  </si>
  <si>
    <t>1.4</t>
  </si>
  <si>
    <t>D13 2026-07-14-Preisblatt Rüstwagen Leistungsverzeichnis Los 4</t>
  </si>
  <si>
    <t>1.4.1</t>
  </si>
  <si>
    <t>Los 4: Beladung (Teil 3) für einen RW</t>
  </si>
  <si>
    <t>1.4.1.1</t>
  </si>
  <si>
    <t>Pos. 1 Rollcontainer Abstützsystem/ Fzg-Stabilisierung</t>
  </si>
  <si>
    <t>1.4.1.2</t>
  </si>
  <si>
    <t>Pos. 2 Satz Rettungsstützen und Fahrzeugstabilisierungssystem</t>
  </si>
  <si>
    <t>1.4.1.3</t>
  </si>
  <si>
    <t>Pos. 3 Bodenplatten zu Position 2</t>
  </si>
  <si>
    <t>1.4.1.4</t>
  </si>
  <si>
    <t>Pos. 4 Kopfstücke zu Position 2</t>
  </si>
  <si>
    <t>1.4.1.5</t>
  </si>
  <si>
    <t>Pos. 5 Zubehör zu Position 2</t>
  </si>
  <si>
    <t>1.4.1.6</t>
  </si>
  <si>
    <t>Pos. 6 Ausstattung Druckluft</t>
  </si>
  <si>
    <t>1.4.1.7</t>
  </si>
  <si>
    <t>Pos. 7 Einweisung für Nutzung und Wartung (nach DGUV)</t>
  </si>
  <si>
    <t>1.4.1.8</t>
  </si>
  <si>
    <t>Pos. 8 Schulung von Multiplikatoren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</si>
</sst>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49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103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65" fillId="4" borderId="6" xfId="0" applyNumberFormat="1" applyFont="true" applyFill="1" applyBorder="1" applyAlignment="1">
      <alignment horizontal="left" vertical="top" wrapText="true"/>
    </xf>
    <xf numFmtId="49" fontId="16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453" fillId="4" borderId="6" xfId="0" applyNumberFormat="1" applyFont="true" applyFill="1" applyBorder="1" applyAlignment="1">
      <alignment horizontal="left" vertical="top" wrapText="true"/>
    </xf>
    <xf numFmtId="49" fontId="45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471" fillId="4" borderId="6" xfId="0" applyNumberFormat="1" applyFont="true" applyFill="1" applyBorder="1" applyAlignment="1">
      <alignment horizontal="left" vertical="top" wrapText="true"/>
    </xf>
    <xf numFmtId="49" fontId="47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491" fillId="4" borderId="6" xfId="0" applyNumberFormat="1" applyFont="true" applyFill="1" applyBorder="1" applyAlignment="1">
      <alignment horizontal="left" vertical="top" wrapText="true"/>
    </xf>
    <xf numFmtId="49" fontId="49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6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9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>
      <c r="A27" s="6"/>
      <c r="B27" s="16" t="s">
        <v>43</v>
      </c>
      <c r="C27" s="9" t="s">
        <v>44</v>
      </c>
      <c r="D27" s="6"/>
      <c r="E27" s="6"/>
      <c r="F27" s="6"/>
    </row>
    <row r="28" spans="1:6" ht="15.75" x14ac:dyDescent="0.25">
      <c r="A28" s="6"/>
      <c r="B28" s="17"/>
      <c r="C28" s="10"/>
      <c r="D28" s="6"/>
      <c r="E28" s="6"/>
      <c r="F28" s="6"/>
    </row>
    <row r="29" spans="1:6" ht="15.75" x14ac:dyDescent="0.25">
      <c r="B29" s="18"/>
      <c r="C29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107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46</v>
      </c>
      <c r="B4" s="84" t="s">
        <v>47</v>
      </c>
      <c r="C4" s="83" t="s">
        <v>48</v>
      </c>
      <c r="D4" s="83" t="s">
        <v>48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83" t="s">
        <v>49</v>
      </c>
      <c r="B5" s="84" t="s">
        <v>47</v>
      </c>
      <c r="C5" s="83" t="s">
        <v>50</v>
      </c>
      <c r="D5" s="83" t="s">
        <v>20</v>
      </c>
      <c r="E5" s="31" t="s">
        <v>20</v>
      </c>
      <c r="F5" s="31" t="s">
        <v>20</v>
      </c>
      <c r="G5" s="32"/>
      <c r="H5" s="33"/>
      <c r="I5" s="85" t="s">
        <v>20</v>
      </c>
      <c r="J5" s="86" t="s">
        <v>20</v>
      </c>
      <c r="K5"/>
      <c r="L5"/>
      <c r="M5" s="37"/>
    </row>
    <row r="6">
      <c r="A6" s="28" t="s">
        <v>51</v>
      </c>
      <c r="B6" s="29" t="s">
        <v>52</v>
      </c>
      <c r="C6" s="30" t="s">
        <v>53</v>
      </c>
      <c r="D6" s="30" t="s">
        <v>54</v>
      </c>
      <c r="E6" s="31" t="s">
        <v>20</v>
      </c>
      <c r="F6" s="31" t="s">
        <v>20</v>
      </c>
      <c r="G6" s="87" t="n">
        <v>1.0</v>
      </c>
      <c r="H6" s="33" t="s">
        <v>55</v>
      </c>
      <c r="I6" s="34"/>
      <c r="J6" s="35" t="n">
        <f>G6*I6</f>
        <v>0.0</v>
      </c>
      <c r="K6" s="0"/>
      <c r="L6" s="0"/>
      <c r="M6" s="37"/>
    </row>
    <row r="7">
      <c r="A7" s="83" t="s">
        <v>56</v>
      </c>
      <c r="B7" s="84" t="s">
        <v>47</v>
      </c>
      <c r="C7" s="83" t="s">
        <v>57</v>
      </c>
      <c r="D7" s="83" t="s">
        <v>20</v>
      </c>
      <c r="E7" s="31" t="s">
        <v>20</v>
      </c>
      <c r="F7" s="31" t="s">
        <v>20</v>
      </c>
      <c r="G7" s="32"/>
      <c r="H7" s="33"/>
      <c r="I7" s="85" t="s">
        <v>20</v>
      </c>
      <c r="J7" s="86" t="s">
        <v>20</v>
      </c>
      <c r="K7" s="0"/>
      <c r="L7" s="0"/>
      <c r="M7" s="37"/>
    </row>
    <row r="8">
      <c r="A8" s="28" t="s">
        <v>58</v>
      </c>
      <c r="B8" s="29" t="s">
        <v>52</v>
      </c>
      <c r="C8" s="30" t="s">
        <v>59</v>
      </c>
      <c r="D8" s="30" t="s">
        <v>54</v>
      </c>
      <c r="E8" s="31" t="s">
        <v>20</v>
      </c>
      <c r="F8" s="31" t="s">
        <v>20</v>
      </c>
      <c r="G8" s="87" t="n">
        <v>1.0</v>
      </c>
      <c r="H8" s="33" t="s">
        <v>55</v>
      </c>
      <c r="I8" s="34"/>
      <c r="J8" s="35" t="n">
        <f>G8*I8</f>
        <v>0.0</v>
      </c>
      <c r="K8" s="0"/>
      <c r="L8" s="0"/>
      <c r="M8" s="37"/>
    </row>
    <row r="9">
      <c r="A9" s="28" t="s">
        <v>60</v>
      </c>
      <c r="B9" s="29" t="s">
        <v>52</v>
      </c>
      <c r="C9" s="30" t="s">
        <v>61</v>
      </c>
      <c r="D9" s="30" t="s">
        <v>54</v>
      </c>
      <c r="E9" s="31" t="s">
        <v>20</v>
      </c>
      <c r="F9" s="31" t="s">
        <v>20</v>
      </c>
      <c r="G9" s="87" t="n">
        <v>1.0</v>
      </c>
      <c r="H9" s="33" t="s">
        <v>55</v>
      </c>
      <c r="I9" s="34"/>
      <c r="J9" s="35" t="n">
        <f>G9*I9</f>
        <v>0.0</v>
      </c>
      <c r="K9" s="0"/>
      <c r="L9" s="0"/>
      <c r="M9" s="37"/>
    </row>
    <row r="10">
      <c r="A10" s="28" t="s">
        <v>62</v>
      </c>
      <c r="B10" s="29" t="s">
        <v>52</v>
      </c>
      <c r="C10" s="30" t="s">
        <v>63</v>
      </c>
      <c r="D10" s="30" t="s">
        <v>54</v>
      </c>
      <c r="E10" s="31" t="s">
        <v>20</v>
      </c>
      <c r="F10" s="31" t="s">
        <v>20</v>
      </c>
      <c r="G10" s="87" t="n">
        <v>1.0</v>
      </c>
      <c r="H10" s="33" t="s">
        <v>55</v>
      </c>
      <c r="I10" s="34"/>
      <c r="J10" s="35" t="n">
        <f>G10*I10</f>
        <v>0.0</v>
      </c>
      <c r="K10" s="0"/>
      <c r="L10" s="0"/>
      <c r="M10" s="37"/>
    </row>
    <row r="11">
      <c r="A11" s="28" t="s">
        <v>64</v>
      </c>
      <c r="B11" s="29" t="s">
        <v>52</v>
      </c>
      <c r="C11" s="30" t="s">
        <v>65</v>
      </c>
      <c r="D11" s="30" t="s">
        <v>54</v>
      </c>
      <c r="E11" s="31" t="s">
        <v>20</v>
      </c>
      <c r="F11" s="31" t="s">
        <v>20</v>
      </c>
      <c r="G11" s="87" t="n">
        <v>1.0</v>
      </c>
      <c r="H11" s="33" t="s">
        <v>55</v>
      </c>
      <c r="I11" s="34"/>
      <c r="J11" s="35" t="n">
        <f>G11*I11</f>
        <v>0.0</v>
      </c>
      <c r="K11" s="0"/>
      <c r="L11" s="0"/>
      <c r="M11" s="37"/>
    </row>
    <row r="12">
      <c r="A12" s="28" t="s">
        <v>66</v>
      </c>
      <c r="B12" s="29" t="s">
        <v>52</v>
      </c>
      <c r="C12" s="30" t="s">
        <v>67</v>
      </c>
      <c r="D12" s="30" t="s">
        <v>54</v>
      </c>
      <c r="E12" s="31" t="s">
        <v>20</v>
      </c>
      <c r="F12" s="31" t="s">
        <v>20</v>
      </c>
      <c r="G12" s="87" t="n">
        <v>1.0</v>
      </c>
      <c r="H12" s="33" t="s">
        <v>55</v>
      </c>
      <c r="I12" s="34"/>
      <c r="J12" s="35" t="n">
        <f>G12*I12</f>
        <v>0.0</v>
      </c>
      <c r="K12" s="0"/>
      <c r="L12" s="0"/>
      <c r="M12" s="37"/>
    </row>
    <row r="13">
      <c r="A13" s="28" t="s">
        <v>68</v>
      </c>
      <c r="B13" s="29" t="s">
        <v>52</v>
      </c>
      <c r="C13" s="30" t="s">
        <v>69</v>
      </c>
      <c r="D13" s="30" t="s">
        <v>54</v>
      </c>
      <c r="E13" s="31" t="s">
        <v>20</v>
      </c>
      <c r="F13" s="31" t="s">
        <v>20</v>
      </c>
      <c r="G13" s="87" t="n">
        <v>1.0</v>
      </c>
      <c r="H13" s="33" t="s">
        <v>55</v>
      </c>
      <c r="I13" s="34"/>
      <c r="J13" s="35" t="n">
        <f>G13*I13</f>
        <v>0.0</v>
      </c>
      <c r="K13" s="0"/>
      <c r="L13" s="0"/>
      <c r="M13" s="37"/>
    </row>
    <row r="14">
      <c r="A14" s="28" t="s">
        <v>70</v>
      </c>
      <c r="B14" s="29" t="s">
        <v>52</v>
      </c>
      <c r="C14" s="30" t="s">
        <v>71</v>
      </c>
      <c r="D14" s="30" t="s">
        <v>54</v>
      </c>
      <c r="E14" s="31" t="s">
        <v>20</v>
      </c>
      <c r="F14" s="31" t="s">
        <v>20</v>
      </c>
      <c r="G14" s="87" t="n">
        <v>1.0</v>
      </c>
      <c r="H14" s="33" t="s">
        <v>55</v>
      </c>
      <c r="I14" s="34"/>
      <c r="J14" s="35" t="n">
        <f>G14*I14</f>
        <v>0.0</v>
      </c>
      <c r="K14" s="0"/>
      <c r="L14" s="0"/>
      <c r="M14" s="37"/>
    </row>
    <row r="15">
      <c r="A15" s="28" t="s">
        <v>72</v>
      </c>
      <c r="B15" s="29" t="s">
        <v>52</v>
      </c>
      <c r="C15" s="30" t="s">
        <v>73</v>
      </c>
      <c r="D15" s="30" t="s">
        <v>54</v>
      </c>
      <c r="E15" s="31" t="s">
        <v>20</v>
      </c>
      <c r="F15" s="31" t="s">
        <v>20</v>
      </c>
      <c r="G15" s="87" t="n">
        <v>1.0</v>
      </c>
      <c r="H15" s="33" t="s">
        <v>55</v>
      </c>
      <c r="I15" s="34"/>
      <c r="J15" s="35" t="n">
        <f>G15*I15</f>
        <v>0.0</v>
      </c>
      <c r="K15" s="0"/>
      <c r="L15" s="0"/>
      <c r="M15" s="37"/>
    </row>
    <row r="16">
      <c r="A16" s="28" t="s">
        <v>74</v>
      </c>
      <c r="B16" s="29" t="s">
        <v>52</v>
      </c>
      <c r="C16" s="30" t="s">
        <v>75</v>
      </c>
      <c r="D16" s="30" t="s">
        <v>54</v>
      </c>
      <c r="E16" s="31" t="s">
        <v>20</v>
      </c>
      <c r="F16" s="31" t="s">
        <v>20</v>
      </c>
      <c r="G16" s="87" t="n">
        <v>1.0</v>
      </c>
      <c r="H16" s="33" t="s">
        <v>55</v>
      </c>
      <c r="I16" s="34"/>
      <c r="J16" s="35" t="n">
        <f>G16*I16</f>
        <v>0.0</v>
      </c>
      <c r="K16" s="0"/>
      <c r="L16" s="0"/>
      <c r="M16" s="37"/>
    </row>
    <row r="17">
      <c r="A17" s="28" t="s">
        <v>76</v>
      </c>
      <c r="B17" s="29" t="s">
        <v>52</v>
      </c>
      <c r="C17" s="30" t="s">
        <v>77</v>
      </c>
      <c r="D17" s="30" t="s">
        <v>54</v>
      </c>
      <c r="E17" s="31" t="s">
        <v>20</v>
      </c>
      <c r="F17" s="31" t="s">
        <v>20</v>
      </c>
      <c r="G17" s="87" t="n">
        <v>1.0</v>
      </c>
      <c r="H17" s="33" t="s">
        <v>55</v>
      </c>
      <c r="I17" s="34"/>
      <c r="J17" s="35" t="n">
        <f>G17*I17</f>
        <v>0.0</v>
      </c>
      <c r="K17" s="0"/>
      <c r="L17" s="0"/>
      <c r="M17" s="37"/>
    </row>
    <row r="18">
      <c r="A18" s="28" t="s">
        <v>78</v>
      </c>
      <c r="B18" s="29" t="s">
        <v>52</v>
      </c>
      <c r="C18" s="30" t="s">
        <v>79</v>
      </c>
      <c r="D18" s="30" t="s">
        <v>54</v>
      </c>
      <c r="E18" s="31" t="s">
        <v>20</v>
      </c>
      <c r="F18" s="31" t="s">
        <v>20</v>
      </c>
      <c r="G18" s="87" t="n">
        <v>1.0</v>
      </c>
      <c r="H18" s="33" t="s">
        <v>55</v>
      </c>
      <c r="I18" s="34"/>
      <c r="J18" s="35" t="n">
        <f>G18*I18</f>
        <v>0.0</v>
      </c>
      <c r="K18" s="0"/>
      <c r="L18" s="0"/>
      <c r="M18" s="37"/>
    </row>
    <row r="19">
      <c r="A19" s="28" t="s">
        <v>80</v>
      </c>
      <c r="B19" s="29" t="s">
        <v>52</v>
      </c>
      <c r="C19" s="30" t="s">
        <v>81</v>
      </c>
      <c r="D19" s="30" t="s">
        <v>54</v>
      </c>
      <c r="E19" s="31" t="s">
        <v>20</v>
      </c>
      <c r="F19" s="31" t="s">
        <v>20</v>
      </c>
      <c r="G19" s="87" t="n">
        <v>1.0</v>
      </c>
      <c r="H19" s="33" t="s">
        <v>55</v>
      </c>
      <c r="I19" s="34"/>
      <c r="J19" s="35" t="n">
        <f>G19*I19</f>
        <v>0.0</v>
      </c>
      <c r="K19" s="0"/>
      <c r="L19" s="0"/>
      <c r="M19" s="37"/>
    </row>
    <row r="20">
      <c r="A20" s="28" t="s">
        <v>82</v>
      </c>
      <c r="B20" s="29" t="s">
        <v>52</v>
      </c>
      <c r="C20" s="30" t="s">
        <v>83</v>
      </c>
      <c r="D20" s="30" t="s">
        <v>54</v>
      </c>
      <c r="E20" s="31" t="s">
        <v>20</v>
      </c>
      <c r="F20" s="31" t="s">
        <v>20</v>
      </c>
      <c r="G20" s="87" t="n">
        <v>1.0</v>
      </c>
      <c r="H20" s="33" t="s">
        <v>55</v>
      </c>
      <c r="I20" s="34"/>
      <c r="J20" s="35" t="n">
        <f>G20*I20</f>
        <v>0.0</v>
      </c>
      <c r="K20" s="0"/>
      <c r="L20" s="0"/>
      <c r="M20" s="37"/>
    </row>
    <row r="21">
      <c r="A21" s="28" t="s">
        <v>84</v>
      </c>
      <c r="B21" s="29" t="s">
        <v>52</v>
      </c>
      <c r="C21" s="30" t="s">
        <v>85</v>
      </c>
      <c r="D21" s="30" t="s">
        <v>54</v>
      </c>
      <c r="E21" s="31" t="s">
        <v>20</v>
      </c>
      <c r="F21" s="31" t="s">
        <v>20</v>
      </c>
      <c r="G21" s="87" t="n">
        <v>1.0</v>
      </c>
      <c r="H21" s="33" t="s">
        <v>55</v>
      </c>
      <c r="I21" s="34"/>
      <c r="J21" s="35" t="n">
        <f>G21*I21</f>
        <v>0.0</v>
      </c>
      <c r="K21" s="0"/>
      <c r="L21" s="0"/>
      <c r="M21" s="37"/>
    </row>
    <row r="22">
      <c r="A22" s="28" t="s">
        <v>86</v>
      </c>
      <c r="B22" s="29" t="s">
        <v>52</v>
      </c>
      <c r="C22" s="30" t="s">
        <v>87</v>
      </c>
      <c r="D22" s="30" t="s">
        <v>54</v>
      </c>
      <c r="E22" s="31" t="s">
        <v>20</v>
      </c>
      <c r="F22" s="31" t="s">
        <v>20</v>
      </c>
      <c r="G22" s="87" t="n">
        <v>1.0</v>
      </c>
      <c r="H22" s="33" t="s">
        <v>55</v>
      </c>
      <c r="I22" s="34"/>
      <c r="J22" s="35" t="n">
        <f>G22*I22</f>
        <v>0.0</v>
      </c>
      <c r="K22" s="0"/>
      <c r="L22" s="0"/>
      <c r="M22" s="37"/>
    </row>
    <row r="23">
      <c r="A23" s="28" t="s">
        <v>88</v>
      </c>
      <c r="B23" s="29" t="s">
        <v>52</v>
      </c>
      <c r="C23" s="30" t="s">
        <v>89</v>
      </c>
      <c r="D23" s="30" t="s">
        <v>54</v>
      </c>
      <c r="E23" s="31" t="s">
        <v>20</v>
      </c>
      <c r="F23" s="31" t="s">
        <v>20</v>
      </c>
      <c r="G23" s="87" t="n">
        <v>1.0</v>
      </c>
      <c r="H23" s="33" t="s">
        <v>55</v>
      </c>
      <c r="I23" s="34"/>
      <c r="J23" s="35" t="n">
        <f>G23*I23</f>
        <v>0.0</v>
      </c>
      <c r="K23" s="0"/>
      <c r="L23" s="0"/>
      <c r="M23" s="37"/>
    </row>
    <row r="24">
      <c r="A24" s="28" t="s">
        <v>90</v>
      </c>
      <c r="B24" s="29" t="s">
        <v>52</v>
      </c>
      <c r="C24" s="30" t="s">
        <v>91</v>
      </c>
      <c r="D24" s="30" t="s">
        <v>54</v>
      </c>
      <c r="E24" s="31" t="s">
        <v>20</v>
      </c>
      <c r="F24" s="31" t="s">
        <v>20</v>
      </c>
      <c r="G24" s="87" t="n">
        <v>1.0</v>
      </c>
      <c r="H24" s="33" t="s">
        <v>55</v>
      </c>
      <c r="I24" s="34"/>
      <c r="J24" s="35" t="n">
        <f>G24*I24</f>
        <v>0.0</v>
      </c>
      <c r="K24" s="0"/>
      <c r="L24" s="0"/>
      <c r="M24" s="37"/>
    </row>
    <row r="25">
      <c r="A25" s="28" t="s">
        <v>92</v>
      </c>
      <c r="B25" s="29" t="s">
        <v>52</v>
      </c>
      <c r="C25" s="30" t="s">
        <v>93</v>
      </c>
      <c r="D25" s="30" t="s">
        <v>54</v>
      </c>
      <c r="E25" s="31" t="s">
        <v>20</v>
      </c>
      <c r="F25" s="31" t="s">
        <v>20</v>
      </c>
      <c r="G25" s="87" t="n">
        <v>1.0</v>
      </c>
      <c r="H25" s="33" t="s">
        <v>55</v>
      </c>
      <c r="I25" s="34"/>
      <c r="J25" s="35" t="n">
        <f>G25*I25</f>
        <v>0.0</v>
      </c>
      <c r="K25" s="0"/>
      <c r="L25" s="0"/>
      <c r="M25" s="37"/>
    </row>
    <row r="26">
      <c r="A26" s="28" t="s">
        <v>94</v>
      </c>
      <c r="B26" s="29" t="s">
        <v>52</v>
      </c>
      <c r="C26" s="30" t="s">
        <v>95</v>
      </c>
      <c r="D26" s="30" t="s">
        <v>54</v>
      </c>
      <c r="E26" s="31" t="s">
        <v>20</v>
      </c>
      <c r="F26" s="31" t="s">
        <v>20</v>
      </c>
      <c r="G26" s="87" t="n">
        <v>1.0</v>
      </c>
      <c r="H26" s="33" t="s">
        <v>55</v>
      </c>
      <c r="I26" s="34"/>
      <c r="J26" s="35" t="n">
        <f>G26*I26</f>
        <v>0.0</v>
      </c>
      <c r="K26" s="0"/>
      <c r="L26" s="0"/>
      <c r="M26" s="37"/>
    </row>
    <row r="27">
      <c r="A27" s="28" t="s">
        <v>96</v>
      </c>
      <c r="B27" s="29" t="s">
        <v>52</v>
      </c>
      <c r="C27" s="30" t="s">
        <v>97</v>
      </c>
      <c r="D27" s="30" t="s">
        <v>54</v>
      </c>
      <c r="E27" s="31" t="s">
        <v>20</v>
      </c>
      <c r="F27" s="31" t="s">
        <v>20</v>
      </c>
      <c r="G27" s="87" t="n">
        <v>1.0</v>
      </c>
      <c r="H27" s="33" t="s">
        <v>55</v>
      </c>
      <c r="I27" s="34"/>
      <c r="J27" s="35" t="n">
        <f>G27*I27</f>
        <v>0.0</v>
      </c>
      <c r="K27" s="0"/>
      <c r="L27" s="0"/>
      <c r="M27" s="37"/>
    </row>
    <row r="28">
      <c r="A28" s="28" t="s">
        <v>98</v>
      </c>
      <c r="B28" s="29" t="s">
        <v>52</v>
      </c>
      <c r="C28" s="30" t="s">
        <v>99</v>
      </c>
      <c r="D28" s="30" t="s">
        <v>54</v>
      </c>
      <c r="E28" s="31" t="s">
        <v>20</v>
      </c>
      <c r="F28" s="31" t="s">
        <v>20</v>
      </c>
      <c r="G28" s="87" t="n">
        <v>1.0</v>
      </c>
      <c r="H28" s="33" t="s">
        <v>55</v>
      </c>
      <c r="I28" s="34"/>
      <c r="J28" s="35" t="n">
        <f>G28*I28</f>
        <v>0.0</v>
      </c>
      <c r="K28" s="0"/>
      <c r="L28" s="0"/>
      <c r="M28" s="37"/>
    </row>
    <row r="29">
      <c r="A29" s="28" t="s">
        <v>100</v>
      </c>
      <c r="B29" s="29" t="s">
        <v>52</v>
      </c>
      <c r="C29" s="30" t="s">
        <v>101</v>
      </c>
      <c r="D29" s="30" t="s">
        <v>54</v>
      </c>
      <c r="E29" s="31" t="s">
        <v>20</v>
      </c>
      <c r="F29" s="31" t="s">
        <v>20</v>
      </c>
      <c r="G29" s="87" t="n">
        <v>1.0</v>
      </c>
      <c r="H29" s="33" t="s">
        <v>55</v>
      </c>
      <c r="I29" s="34"/>
      <c r="J29" s="35" t="n">
        <f>G29*I29</f>
        <v>0.0</v>
      </c>
      <c r="K29" s="0"/>
      <c r="L29" s="0"/>
      <c r="M29" s="37"/>
    </row>
    <row r="30">
      <c r="A30" s="28" t="s">
        <v>102</v>
      </c>
      <c r="B30" s="29" t="s">
        <v>52</v>
      </c>
      <c r="C30" s="30" t="s">
        <v>103</v>
      </c>
      <c r="D30" s="30" t="s">
        <v>54</v>
      </c>
      <c r="E30" s="31" t="s">
        <v>20</v>
      </c>
      <c r="F30" s="31" t="s">
        <v>20</v>
      </c>
      <c r="G30" s="87" t="n">
        <v>1.0</v>
      </c>
      <c r="H30" s="33" t="s">
        <v>55</v>
      </c>
      <c r="I30" s="34"/>
      <c r="J30" s="35" t="n">
        <f>G30*I30</f>
        <v>0.0</v>
      </c>
      <c r="K30" s="0"/>
      <c r="L30" s="0"/>
      <c r="M30" s="37"/>
    </row>
    <row r="31">
      <c r="A31" s="28" t="s">
        <v>104</v>
      </c>
      <c r="B31" s="29" t="s">
        <v>52</v>
      </c>
      <c r="C31" s="30" t="s">
        <v>105</v>
      </c>
      <c r="D31" s="30" t="s">
        <v>54</v>
      </c>
      <c r="E31" s="31" t="s">
        <v>20</v>
      </c>
      <c r="F31" s="31" t="s">
        <v>20</v>
      </c>
      <c r="G31" s="87" t="n">
        <v>1.0</v>
      </c>
      <c r="H31" s="33" t="s">
        <v>55</v>
      </c>
      <c r="I31" s="34"/>
      <c r="J31" s="35" t="n">
        <f>G31*I31</f>
        <v>0.0</v>
      </c>
      <c r="K31" s="0"/>
      <c r="L31" s="0"/>
      <c r="M31" s="37"/>
    </row>
    <row r="32">
      <c r="A32" s="28" t="s">
        <v>106</v>
      </c>
      <c r="B32" s="29" t="s">
        <v>52</v>
      </c>
      <c r="C32" s="30" t="s">
        <v>107</v>
      </c>
      <c r="D32" s="30" t="s">
        <v>54</v>
      </c>
      <c r="E32" s="31" t="s">
        <v>20</v>
      </c>
      <c r="F32" s="31" t="s">
        <v>20</v>
      </c>
      <c r="G32" s="87" t="n">
        <v>1.0</v>
      </c>
      <c r="H32" s="33" t="s">
        <v>55</v>
      </c>
      <c r="I32" s="34"/>
      <c r="J32" s="35" t="n">
        <f>G32*I32</f>
        <v>0.0</v>
      </c>
      <c r="K32" s="0"/>
      <c r="L32" s="0"/>
      <c r="M32" s="37"/>
    </row>
    <row r="33">
      <c r="A33" s="28" t="s">
        <v>108</v>
      </c>
      <c r="B33" s="29" t="s">
        <v>52</v>
      </c>
      <c r="C33" s="30" t="s">
        <v>109</v>
      </c>
      <c r="D33" s="30" t="s">
        <v>54</v>
      </c>
      <c r="E33" s="31" t="s">
        <v>20</v>
      </c>
      <c r="F33" s="31" t="s">
        <v>20</v>
      </c>
      <c r="G33" s="87" t="n">
        <v>1.0</v>
      </c>
      <c r="H33" s="33" t="s">
        <v>55</v>
      </c>
      <c r="I33" s="34"/>
      <c r="J33" s="35" t="n">
        <f>G33*I33</f>
        <v>0.0</v>
      </c>
      <c r="K33" s="0"/>
      <c r="L33" s="0"/>
      <c r="M33" s="37"/>
    </row>
    <row r="34">
      <c r="A34" s="28" t="s">
        <v>110</v>
      </c>
      <c r="B34" s="29" t="s">
        <v>52</v>
      </c>
      <c r="C34" s="30" t="s">
        <v>111</v>
      </c>
      <c r="D34" s="30" t="s">
        <v>54</v>
      </c>
      <c r="E34" s="31" t="s">
        <v>20</v>
      </c>
      <c r="F34" s="31" t="s">
        <v>20</v>
      </c>
      <c r="G34" s="87" t="n">
        <v>1.0</v>
      </c>
      <c r="H34" s="33" t="s">
        <v>55</v>
      </c>
      <c r="I34" s="34"/>
      <c r="J34" s="35" t="n">
        <f>G34*I34</f>
        <v>0.0</v>
      </c>
      <c r="K34" s="0"/>
      <c r="L34" s="0"/>
      <c r="M34" s="37"/>
    </row>
    <row r="35">
      <c r="A35" s="28" t="s">
        <v>112</v>
      </c>
      <c r="B35" s="29" t="s">
        <v>52</v>
      </c>
      <c r="C35" s="30" t="s">
        <v>113</v>
      </c>
      <c r="D35" s="30" t="s">
        <v>54</v>
      </c>
      <c r="E35" s="31" t="s">
        <v>20</v>
      </c>
      <c r="F35" s="31" t="s">
        <v>20</v>
      </c>
      <c r="G35" s="87" t="n">
        <v>1.0</v>
      </c>
      <c r="H35" s="33" t="s">
        <v>55</v>
      </c>
      <c r="I35" s="34"/>
      <c r="J35" s="35" t="n">
        <f>G35*I35</f>
        <v>0.0</v>
      </c>
      <c r="K35" s="0"/>
      <c r="L35" s="0"/>
      <c r="M35" s="37"/>
    </row>
    <row r="36">
      <c r="A36" s="28" t="s">
        <v>114</v>
      </c>
      <c r="B36" s="29" t="s">
        <v>52</v>
      </c>
      <c r="C36" s="30" t="s">
        <v>115</v>
      </c>
      <c r="D36" s="30" t="s">
        <v>54</v>
      </c>
      <c r="E36" s="31" t="s">
        <v>20</v>
      </c>
      <c r="F36" s="31" t="s">
        <v>20</v>
      </c>
      <c r="G36" s="87" t="n">
        <v>1.0</v>
      </c>
      <c r="H36" s="33" t="s">
        <v>55</v>
      </c>
      <c r="I36" s="34"/>
      <c r="J36" s="35" t="n">
        <f>G36*I36</f>
        <v>0.0</v>
      </c>
      <c r="K36" s="0"/>
      <c r="L36" s="0"/>
      <c r="M36" s="37"/>
    </row>
    <row r="37">
      <c r="A37" s="28" t="s">
        <v>116</v>
      </c>
      <c r="B37" s="29" t="s">
        <v>52</v>
      </c>
      <c r="C37" s="30" t="s">
        <v>117</v>
      </c>
      <c r="D37" s="30" t="s">
        <v>54</v>
      </c>
      <c r="E37" s="31" t="s">
        <v>20</v>
      </c>
      <c r="F37" s="31" t="s">
        <v>20</v>
      </c>
      <c r="G37" s="87" t="n">
        <v>1.0</v>
      </c>
      <c r="H37" s="33" t="s">
        <v>55</v>
      </c>
      <c r="I37" s="34"/>
      <c r="J37" s="35" t="n">
        <f>G37*I37</f>
        <v>0.0</v>
      </c>
      <c r="K37" s="0"/>
      <c r="L37" s="0"/>
      <c r="M37" s="37"/>
    </row>
    <row r="38">
      <c r="A38" s="28" t="s">
        <v>118</v>
      </c>
      <c r="B38" s="29" t="s">
        <v>52</v>
      </c>
      <c r="C38" s="30" t="s">
        <v>119</v>
      </c>
      <c r="D38" s="30" t="s">
        <v>54</v>
      </c>
      <c r="E38" s="31" t="s">
        <v>20</v>
      </c>
      <c r="F38" s="31" t="s">
        <v>20</v>
      </c>
      <c r="G38" s="87" t="n">
        <v>1.0</v>
      </c>
      <c r="H38" s="33" t="s">
        <v>55</v>
      </c>
      <c r="I38" s="34"/>
      <c r="J38" s="35" t="n">
        <f>G38*I38</f>
        <v>0.0</v>
      </c>
      <c r="K38" s="0"/>
      <c r="L38" s="0"/>
      <c r="M38" s="37"/>
    </row>
    <row r="39">
      <c r="A39" s="28" t="s">
        <v>120</v>
      </c>
      <c r="B39" s="29" t="s">
        <v>52</v>
      </c>
      <c r="C39" s="30" t="s">
        <v>121</v>
      </c>
      <c r="D39" s="30" t="s">
        <v>54</v>
      </c>
      <c r="E39" s="31" t="s">
        <v>20</v>
      </c>
      <c r="F39" s="31" t="s">
        <v>20</v>
      </c>
      <c r="G39" s="87" t="n">
        <v>1.0</v>
      </c>
      <c r="H39" s="33" t="s">
        <v>55</v>
      </c>
      <c r="I39" s="34"/>
      <c r="J39" s="35" t="n">
        <f>G39*I39</f>
        <v>0.0</v>
      </c>
      <c r="K39" s="0"/>
      <c r="L39" s="0"/>
      <c r="M39" s="37"/>
    </row>
    <row r="40">
      <c r="A40" s="28" t="s">
        <v>122</v>
      </c>
      <c r="B40" s="29" t="s">
        <v>52</v>
      </c>
      <c r="C40" s="30" t="s">
        <v>123</v>
      </c>
      <c r="D40" s="30" t="s">
        <v>54</v>
      </c>
      <c r="E40" s="31" t="s">
        <v>20</v>
      </c>
      <c r="F40" s="31" t="s">
        <v>20</v>
      </c>
      <c r="G40" s="87" t="n">
        <v>1.0</v>
      </c>
      <c r="H40" s="33" t="s">
        <v>55</v>
      </c>
      <c r="I40" s="34"/>
      <c r="J40" s="35" t="n">
        <f>G40*I40</f>
        <v>0.0</v>
      </c>
      <c r="K40" s="0"/>
      <c r="L40" s="0"/>
      <c r="M40" s="37"/>
    </row>
    <row r="41">
      <c r="A41" s="28" t="s">
        <v>124</v>
      </c>
      <c r="B41" s="29" t="s">
        <v>52</v>
      </c>
      <c r="C41" s="30" t="s">
        <v>125</v>
      </c>
      <c r="D41" s="30" t="s">
        <v>54</v>
      </c>
      <c r="E41" s="31" t="s">
        <v>20</v>
      </c>
      <c r="F41" s="31" t="s">
        <v>20</v>
      </c>
      <c r="G41" s="87" t="n">
        <v>1.0</v>
      </c>
      <c r="H41" s="33" t="s">
        <v>55</v>
      </c>
      <c r="I41" s="34"/>
      <c r="J41" s="35" t="n">
        <f>G41*I41</f>
        <v>0.0</v>
      </c>
      <c r="K41" s="0"/>
      <c r="L41" s="0"/>
      <c r="M41" s="37"/>
    </row>
    <row r="42">
      <c r="A42" s="28" t="s">
        <v>126</v>
      </c>
      <c r="B42" s="29" t="s">
        <v>52</v>
      </c>
      <c r="C42" s="30" t="s">
        <v>127</v>
      </c>
      <c r="D42" s="30" t="s">
        <v>54</v>
      </c>
      <c r="E42" s="31" t="s">
        <v>20</v>
      </c>
      <c r="F42" s="31" t="s">
        <v>20</v>
      </c>
      <c r="G42" s="87" t="n">
        <v>1.0</v>
      </c>
      <c r="H42" s="33" t="s">
        <v>55</v>
      </c>
      <c r="I42" s="34"/>
      <c r="J42" s="35" t="n">
        <f>G42*I42</f>
        <v>0.0</v>
      </c>
      <c r="K42" s="0"/>
      <c r="L42" s="0"/>
      <c r="M42" s="37"/>
    </row>
    <row r="43">
      <c r="A43" s="28" t="s">
        <v>128</v>
      </c>
      <c r="B43" s="29" t="s">
        <v>52</v>
      </c>
      <c r="C43" s="30" t="s">
        <v>129</v>
      </c>
      <c r="D43" s="30" t="s">
        <v>54</v>
      </c>
      <c r="E43" s="31" t="s">
        <v>20</v>
      </c>
      <c r="F43" s="31" t="s">
        <v>20</v>
      </c>
      <c r="G43" s="87" t="n">
        <v>1.0</v>
      </c>
      <c r="H43" s="33" t="s">
        <v>55</v>
      </c>
      <c r="I43" s="34"/>
      <c r="J43" s="35" t="n">
        <f>G43*I43</f>
        <v>0.0</v>
      </c>
      <c r="K43" s="0"/>
      <c r="L43" s="0"/>
      <c r="M43" s="37"/>
    </row>
    <row r="44">
      <c r="A44" s="28" t="s">
        <v>130</v>
      </c>
      <c r="B44" s="29" t="s">
        <v>52</v>
      </c>
      <c r="C44" s="30" t="s">
        <v>131</v>
      </c>
      <c r="D44" s="30" t="s">
        <v>54</v>
      </c>
      <c r="E44" s="31" t="s">
        <v>20</v>
      </c>
      <c r="F44" s="31" t="s">
        <v>20</v>
      </c>
      <c r="G44" s="87" t="n">
        <v>1.0</v>
      </c>
      <c r="H44" s="33" t="s">
        <v>55</v>
      </c>
      <c r="I44" s="34"/>
      <c r="J44" s="35" t="n">
        <f>G44*I44</f>
        <v>0.0</v>
      </c>
      <c r="K44" s="0"/>
      <c r="L44" s="0"/>
      <c r="M44" s="37"/>
    </row>
    <row r="45">
      <c r="A45" s="28" t="s">
        <v>132</v>
      </c>
      <c r="B45" s="29" t="s">
        <v>52</v>
      </c>
      <c r="C45" s="30" t="s">
        <v>133</v>
      </c>
      <c r="D45" s="30" t="s">
        <v>54</v>
      </c>
      <c r="E45" s="31" t="s">
        <v>20</v>
      </c>
      <c r="F45" s="31" t="s">
        <v>20</v>
      </c>
      <c r="G45" s="87" t="n">
        <v>1.0</v>
      </c>
      <c r="H45" s="33" t="s">
        <v>55</v>
      </c>
      <c r="I45" s="34"/>
      <c r="J45" s="35" t="n">
        <f>G45*I45</f>
        <v>0.0</v>
      </c>
      <c r="K45" s="0"/>
      <c r="L45" s="0"/>
      <c r="M45" s="37"/>
    </row>
    <row r="46">
      <c r="A46" s="28" t="s">
        <v>134</v>
      </c>
      <c r="B46" s="29" t="s">
        <v>52</v>
      </c>
      <c r="C46" s="30" t="s">
        <v>135</v>
      </c>
      <c r="D46" s="30" t="s">
        <v>54</v>
      </c>
      <c r="E46" s="31" t="s">
        <v>20</v>
      </c>
      <c r="F46" s="31" t="s">
        <v>20</v>
      </c>
      <c r="G46" s="87" t="n">
        <v>1.0</v>
      </c>
      <c r="H46" s="33" t="s">
        <v>55</v>
      </c>
      <c r="I46" s="34"/>
      <c r="J46" s="35" t="n">
        <f>G46*I46</f>
        <v>0.0</v>
      </c>
      <c r="K46" s="0"/>
      <c r="L46" s="0"/>
      <c r="M46" s="37"/>
    </row>
    <row r="47">
      <c r="A47" s="28" t="s">
        <v>136</v>
      </c>
      <c r="B47" s="29" t="s">
        <v>52</v>
      </c>
      <c r="C47" s="30" t="s">
        <v>137</v>
      </c>
      <c r="D47" s="30" t="s">
        <v>54</v>
      </c>
      <c r="E47" s="31" t="s">
        <v>20</v>
      </c>
      <c r="F47" s="31" t="s">
        <v>20</v>
      </c>
      <c r="G47" s="87" t="n">
        <v>1.0</v>
      </c>
      <c r="H47" s="33" t="s">
        <v>55</v>
      </c>
      <c r="I47" s="34"/>
      <c r="J47" s="35" t="n">
        <f>G47*I47</f>
        <v>0.0</v>
      </c>
      <c r="K47" s="0"/>
      <c r="L47" s="0"/>
      <c r="M47" s="37"/>
    </row>
    <row r="48">
      <c r="A48" s="28" t="s">
        <v>138</v>
      </c>
      <c r="B48" s="29" t="s">
        <v>52</v>
      </c>
      <c r="C48" s="30" t="s">
        <v>139</v>
      </c>
      <c r="D48" s="30" t="s">
        <v>54</v>
      </c>
      <c r="E48" s="31" t="s">
        <v>20</v>
      </c>
      <c r="F48" s="31" t="s">
        <v>20</v>
      </c>
      <c r="G48" s="87" t="n">
        <v>1.0</v>
      </c>
      <c r="H48" s="33" t="s">
        <v>55</v>
      </c>
      <c r="I48" s="34"/>
      <c r="J48" s="35" t="n">
        <f>G48*I48</f>
        <v>0.0</v>
      </c>
      <c r="K48" s="0"/>
      <c r="L48" s="0"/>
      <c r="M48" s="37"/>
    </row>
    <row r="49">
      <c r="A49" s="28" t="s">
        <v>140</v>
      </c>
      <c r="B49" s="29" t="s">
        <v>52</v>
      </c>
      <c r="C49" s="30" t="s">
        <v>141</v>
      </c>
      <c r="D49" s="30" t="s">
        <v>54</v>
      </c>
      <c r="E49" s="31" t="s">
        <v>20</v>
      </c>
      <c r="F49" s="31" t="s">
        <v>20</v>
      </c>
      <c r="G49" s="87" t="n">
        <v>1.0</v>
      </c>
      <c r="H49" s="33" t="s">
        <v>55</v>
      </c>
      <c r="I49" s="34"/>
      <c r="J49" s="35" t="n">
        <f>G49*I49</f>
        <v>0.0</v>
      </c>
      <c r="K49" s="0"/>
      <c r="L49" s="0"/>
      <c r="M49" s="37"/>
    </row>
    <row r="50">
      <c r="A50" s="28" t="s">
        <v>142</v>
      </c>
      <c r="B50" s="29" t="s">
        <v>52</v>
      </c>
      <c r="C50" s="30" t="s">
        <v>143</v>
      </c>
      <c r="D50" s="30" t="s">
        <v>54</v>
      </c>
      <c r="E50" s="31" t="s">
        <v>20</v>
      </c>
      <c r="F50" s="31" t="s">
        <v>20</v>
      </c>
      <c r="G50" s="87" t="n">
        <v>1.0</v>
      </c>
      <c r="H50" s="33" t="s">
        <v>55</v>
      </c>
      <c r="I50" s="34"/>
      <c r="J50" s="35" t="n">
        <f>G50*I50</f>
        <v>0.0</v>
      </c>
      <c r="K50" s="0"/>
      <c r="L50" s="0"/>
      <c r="M50" s="37"/>
    </row>
    <row r="51">
      <c r="A51" s="28" t="s">
        <v>144</v>
      </c>
      <c r="B51" s="29" t="s">
        <v>52</v>
      </c>
      <c r="C51" s="30" t="s">
        <v>145</v>
      </c>
      <c r="D51" s="30" t="s">
        <v>54</v>
      </c>
      <c r="E51" s="31" t="s">
        <v>20</v>
      </c>
      <c r="F51" s="31" t="s">
        <v>20</v>
      </c>
      <c r="G51" s="87" t="n">
        <v>1.0</v>
      </c>
      <c r="H51" s="33" t="s">
        <v>55</v>
      </c>
      <c r="I51" s="34"/>
      <c r="J51" s="35" t="n">
        <f>G51*I51</f>
        <v>0.0</v>
      </c>
      <c r="K51" s="0"/>
      <c r="L51" s="0"/>
      <c r="M51" s="37"/>
    </row>
    <row r="52">
      <c r="A52" s="28" t="s">
        <v>146</v>
      </c>
      <c r="B52" s="29" t="s">
        <v>52</v>
      </c>
      <c r="C52" s="30" t="s">
        <v>147</v>
      </c>
      <c r="D52" s="30" t="s">
        <v>54</v>
      </c>
      <c r="E52" s="31" t="s">
        <v>20</v>
      </c>
      <c r="F52" s="31" t="s">
        <v>20</v>
      </c>
      <c r="G52" s="87" t="n">
        <v>1.0</v>
      </c>
      <c r="H52" s="33" t="s">
        <v>55</v>
      </c>
      <c r="I52" s="34"/>
      <c r="J52" s="35" t="n">
        <f>G52*I52</f>
        <v>0.0</v>
      </c>
      <c r="K52" s="0"/>
      <c r="L52" s="0"/>
      <c r="M52" s="37"/>
    </row>
    <row r="53">
      <c r="A53" s="28" t="s">
        <v>148</v>
      </c>
      <c r="B53" s="29" t="s">
        <v>52</v>
      </c>
      <c r="C53" s="30" t="s">
        <v>149</v>
      </c>
      <c r="D53" s="30" t="s">
        <v>54</v>
      </c>
      <c r="E53" s="31" t="s">
        <v>20</v>
      </c>
      <c r="F53" s="31" t="s">
        <v>20</v>
      </c>
      <c r="G53" s="87" t="n">
        <v>1.0</v>
      </c>
      <c r="H53" s="33" t="s">
        <v>55</v>
      </c>
      <c r="I53" s="34"/>
      <c r="J53" s="35" t="n">
        <f>G53*I53</f>
        <v>0.0</v>
      </c>
      <c r="K53" s="0"/>
      <c r="L53" s="0"/>
      <c r="M53" s="37"/>
    </row>
    <row r="54">
      <c r="A54" s="28" t="s">
        <v>150</v>
      </c>
      <c r="B54" s="29" t="s">
        <v>52</v>
      </c>
      <c r="C54" s="30" t="s">
        <v>151</v>
      </c>
      <c r="D54" s="30" t="s">
        <v>54</v>
      </c>
      <c r="E54" s="31" t="s">
        <v>20</v>
      </c>
      <c r="F54" s="31" t="s">
        <v>20</v>
      </c>
      <c r="G54" s="87" t="n">
        <v>1.0</v>
      </c>
      <c r="H54" s="33" t="s">
        <v>55</v>
      </c>
      <c r="I54" s="34"/>
      <c r="J54" s="35" t="n">
        <f>G54*I54</f>
        <v>0.0</v>
      </c>
      <c r="K54" s="0"/>
      <c r="L54" s="0"/>
      <c r="M54" s="37"/>
    </row>
    <row r="55">
      <c r="A55" s="28" t="s">
        <v>152</v>
      </c>
      <c r="B55" s="29" t="s">
        <v>52</v>
      </c>
      <c r="C55" s="30" t="s">
        <v>153</v>
      </c>
      <c r="D55" s="30" t="s">
        <v>54</v>
      </c>
      <c r="E55" s="31" t="s">
        <v>20</v>
      </c>
      <c r="F55" s="31" t="s">
        <v>20</v>
      </c>
      <c r="G55" s="87" t="n">
        <v>1.0</v>
      </c>
      <c r="H55" s="33" t="s">
        <v>55</v>
      </c>
      <c r="I55" s="34"/>
      <c r="J55" s="35" t="n">
        <f>G55*I55</f>
        <v>0.0</v>
      </c>
      <c r="K55" s="0"/>
      <c r="L55" s="0"/>
      <c r="M55" s="37"/>
    </row>
    <row r="56">
      <c r="A56" s="28" t="s">
        <v>154</v>
      </c>
      <c r="B56" s="29" t="s">
        <v>52</v>
      </c>
      <c r="C56" s="30" t="s">
        <v>155</v>
      </c>
      <c r="D56" s="30" t="s">
        <v>54</v>
      </c>
      <c r="E56" s="31" t="s">
        <v>20</v>
      </c>
      <c r="F56" s="31" t="s">
        <v>20</v>
      </c>
      <c r="G56" s="87" t="n">
        <v>1.0</v>
      </c>
      <c r="H56" s="33" t="s">
        <v>55</v>
      </c>
      <c r="I56" s="34"/>
      <c r="J56" s="35" t="n">
        <f>G56*I56</f>
        <v>0.0</v>
      </c>
      <c r="K56" s="0"/>
      <c r="L56" s="0"/>
      <c r="M56" s="37"/>
    </row>
    <row r="57">
      <c r="A57" s="28" t="s">
        <v>156</v>
      </c>
      <c r="B57" s="29" t="s">
        <v>52</v>
      </c>
      <c r="C57" s="30" t="s">
        <v>157</v>
      </c>
      <c r="D57" s="30" t="s">
        <v>54</v>
      </c>
      <c r="E57" s="31" t="s">
        <v>20</v>
      </c>
      <c r="F57" s="31" t="s">
        <v>20</v>
      </c>
      <c r="G57" s="87" t="n">
        <v>1.0</v>
      </c>
      <c r="H57" s="33" t="s">
        <v>55</v>
      </c>
      <c r="I57" s="34"/>
      <c r="J57" s="35" t="n">
        <f>G57*I57</f>
        <v>0.0</v>
      </c>
      <c r="K57" s="0"/>
      <c r="L57" s="0"/>
      <c r="M57" s="37"/>
    </row>
    <row r="58">
      <c r="A58" s="28" t="s">
        <v>158</v>
      </c>
      <c r="B58" s="29" t="s">
        <v>52</v>
      </c>
      <c r="C58" s="30" t="s">
        <v>159</v>
      </c>
      <c r="D58" s="30" t="s">
        <v>54</v>
      </c>
      <c r="E58" s="31" t="s">
        <v>20</v>
      </c>
      <c r="F58" s="31" t="s">
        <v>20</v>
      </c>
      <c r="G58" s="87" t="n">
        <v>1.0</v>
      </c>
      <c r="H58" s="33" t="s">
        <v>55</v>
      </c>
      <c r="I58" s="34"/>
      <c r="J58" s="35" t="n">
        <f>G58*I58</f>
        <v>0.0</v>
      </c>
      <c r="K58" s="0"/>
      <c r="L58" s="0"/>
      <c r="M58" s="37"/>
    </row>
    <row r="59">
      <c r="A59" s="28" t="s">
        <v>160</v>
      </c>
      <c r="B59" s="29" t="s">
        <v>52</v>
      </c>
      <c r="C59" s="30" t="s">
        <v>161</v>
      </c>
      <c r="D59" s="30" t="s">
        <v>54</v>
      </c>
      <c r="E59" s="31" t="s">
        <v>20</v>
      </c>
      <c r="F59" s="31" t="s">
        <v>20</v>
      </c>
      <c r="G59" s="87" t="n">
        <v>1.0</v>
      </c>
      <c r="H59" s="33" t="s">
        <v>55</v>
      </c>
      <c r="I59" s="34"/>
      <c r="J59" s="35" t="n">
        <f>G59*I59</f>
        <v>0.0</v>
      </c>
      <c r="K59" s="0"/>
      <c r="L59" s="0"/>
      <c r="M59" s="37"/>
    </row>
    <row r="60">
      <c r="A60" s="28" t="s">
        <v>162</v>
      </c>
      <c r="B60" s="29" t="s">
        <v>52</v>
      </c>
      <c r="C60" s="30" t="s">
        <v>163</v>
      </c>
      <c r="D60" s="30" t="s">
        <v>54</v>
      </c>
      <c r="E60" s="31" t="s">
        <v>20</v>
      </c>
      <c r="F60" s="31" t="s">
        <v>20</v>
      </c>
      <c r="G60" s="87" t="n">
        <v>1.0</v>
      </c>
      <c r="H60" s="33" t="s">
        <v>55</v>
      </c>
      <c r="I60" s="34"/>
      <c r="J60" s="35" t="n">
        <f>G60*I60</f>
        <v>0.0</v>
      </c>
      <c r="K60" s="0"/>
      <c r="L60" s="0"/>
      <c r="M60" s="37"/>
    </row>
    <row r="61">
      <c r="A61" s="28" t="s">
        <v>164</v>
      </c>
      <c r="B61" s="29" t="s">
        <v>52</v>
      </c>
      <c r="C61" s="30" t="s">
        <v>165</v>
      </c>
      <c r="D61" s="30" t="s">
        <v>54</v>
      </c>
      <c r="E61" s="31" t="s">
        <v>20</v>
      </c>
      <c r="F61" s="31" t="s">
        <v>20</v>
      </c>
      <c r="G61" s="87" t="n">
        <v>1.0</v>
      </c>
      <c r="H61" s="33" t="s">
        <v>55</v>
      </c>
      <c r="I61" s="34"/>
      <c r="J61" s="35" t="n">
        <f>G61*I61</f>
        <v>0.0</v>
      </c>
      <c r="K61" s="0"/>
      <c r="L61" s="0"/>
      <c r="M61" s="37"/>
    </row>
    <row r="62">
      <c r="A62" s="28" t="s">
        <v>166</v>
      </c>
      <c r="B62" s="29" t="s">
        <v>52</v>
      </c>
      <c r="C62" s="30" t="s">
        <v>167</v>
      </c>
      <c r="D62" s="30" t="s">
        <v>54</v>
      </c>
      <c r="E62" s="31" t="s">
        <v>20</v>
      </c>
      <c r="F62" s="31" t="s">
        <v>20</v>
      </c>
      <c r="G62" s="87" t="n">
        <v>1.0</v>
      </c>
      <c r="H62" s="33" t="s">
        <v>55</v>
      </c>
      <c r="I62" s="34"/>
      <c r="J62" s="35" t="n">
        <f>G62*I62</f>
        <v>0.0</v>
      </c>
      <c r="K62" s="0"/>
      <c r="L62" s="0"/>
      <c r="M62" s="37"/>
    </row>
    <row r="63">
      <c r="A63" s="28" t="s">
        <v>168</v>
      </c>
      <c r="B63" s="29" t="s">
        <v>52</v>
      </c>
      <c r="C63" s="30" t="s">
        <v>169</v>
      </c>
      <c r="D63" s="30" t="s">
        <v>54</v>
      </c>
      <c r="E63" s="31" t="s">
        <v>20</v>
      </c>
      <c r="F63" s="31" t="s">
        <v>20</v>
      </c>
      <c r="G63" s="87" t="n">
        <v>1.0</v>
      </c>
      <c r="H63" s="33" t="s">
        <v>55</v>
      </c>
      <c r="I63" s="34"/>
      <c r="J63" s="35" t="n">
        <f>G63*I63</f>
        <v>0.0</v>
      </c>
      <c r="K63" s="0"/>
      <c r="L63" s="0"/>
      <c r="M63" s="37"/>
    </row>
    <row r="64">
      <c r="A64" s="83" t="s">
        <v>170</v>
      </c>
      <c r="B64" s="84" t="s">
        <v>47</v>
      </c>
      <c r="C64" s="83" t="s">
        <v>171</v>
      </c>
      <c r="D64" s="83" t="s">
        <v>20</v>
      </c>
      <c r="E64" s="31" t="s">
        <v>20</v>
      </c>
      <c r="F64" s="31" t="s">
        <v>20</v>
      </c>
      <c r="G64" s="32"/>
      <c r="H64" s="33"/>
      <c r="I64" s="85" t="s">
        <v>20</v>
      </c>
      <c r="J64" s="86" t="s">
        <v>20</v>
      </c>
      <c r="K64" s="0"/>
      <c r="L64" s="0"/>
      <c r="M64" s="37"/>
    </row>
    <row r="65">
      <c r="A65" s="28" t="s">
        <v>172</v>
      </c>
      <c r="B65" s="29" t="s">
        <v>52</v>
      </c>
      <c r="C65" s="30" t="s">
        <v>173</v>
      </c>
      <c r="D65" s="30" t="s">
        <v>54</v>
      </c>
      <c r="E65" s="31" t="s">
        <v>20</v>
      </c>
      <c r="F65" s="31" t="s">
        <v>20</v>
      </c>
      <c r="G65" s="87" t="n">
        <v>1.0</v>
      </c>
      <c r="H65" s="33" t="s">
        <v>55</v>
      </c>
      <c r="I65" s="34"/>
      <c r="J65" s="35" t="n">
        <f>G65*I65</f>
        <v>0.0</v>
      </c>
      <c r="K65" s="0"/>
      <c r="L65" s="0"/>
      <c r="M65" s="37"/>
    </row>
    <row r="66">
      <c r="A66" s="28" t="s">
        <v>174</v>
      </c>
      <c r="B66" s="29" t="s">
        <v>52</v>
      </c>
      <c r="C66" s="30" t="s">
        <v>175</v>
      </c>
      <c r="D66" s="30" t="s">
        <v>54</v>
      </c>
      <c r="E66" s="31" t="s">
        <v>20</v>
      </c>
      <c r="F66" s="31" t="s">
        <v>20</v>
      </c>
      <c r="G66" s="87" t="n">
        <v>1.0</v>
      </c>
      <c r="H66" s="33" t="s">
        <v>55</v>
      </c>
      <c r="I66" s="34"/>
      <c r="J66" s="35" t="n">
        <f>G66*I66</f>
        <v>0.0</v>
      </c>
      <c r="K66" s="0"/>
      <c r="L66" s="0"/>
      <c r="M66" s="37"/>
    </row>
    <row r="67">
      <c r="A67" s="28" t="s">
        <v>176</v>
      </c>
      <c r="B67" s="29" t="s">
        <v>52</v>
      </c>
      <c r="C67" s="30" t="s">
        <v>177</v>
      </c>
      <c r="D67" s="30" t="s">
        <v>54</v>
      </c>
      <c r="E67" s="31" t="s">
        <v>20</v>
      </c>
      <c r="F67" s="31" t="s">
        <v>20</v>
      </c>
      <c r="G67" s="87" t="n">
        <v>1.0</v>
      </c>
      <c r="H67" s="33" t="s">
        <v>55</v>
      </c>
      <c r="I67" s="34"/>
      <c r="J67" s="35" t="n">
        <f>G67*I67</f>
        <v>0.0</v>
      </c>
      <c r="K67" s="0"/>
      <c r="L67" s="0"/>
      <c r="M67" s="37"/>
    </row>
    <row r="68">
      <c r="A68" s="28" t="s">
        <v>178</v>
      </c>
      <c r="B68" s="29" t="s">
        <v>52</v>
      </c>
      <c r="C68" s="30" t="s">
        <v>179</v>
      </c>
      <c r="D68" s="30" t="s">
        <v>54</v>
      </c>
      <c r="E68" s="31" t="s">
        <v>20</v>
      </c>
      <c r="F68" s="31" t="s">
        <v>20</v>
      </c>
      <c r="G68" s="87" t="n">
        <v>1.0</v>
      </c>
      <c r="H68" s="33" t="s">
        <v>55</v>
      </c>
      <c r="I68" s="34"/>
      <c r="J68" s="35" t="n">
        <f>G68*I68</f>
        <v>0.0</v>
      </c>
      <c r="K68" s="0"/>
      <c r="L68" s="0"/>
      <c r="M68" s="37"/>
    </row>
    <row r="69">
      <c r="A69" s="28" t="s">
        <v>180</v>
      </c>
      <c r="B69" s="29" t="s">
        <v>52</v>
      </c>
      <c r="C69" s="30" t="s">
        <v>181</v>
      </c>
      <c r="D69" s="30" t="s">
        <v>54</v>
      </c>
      <c r="E69" s="31" t="s">
        <v>20</v>
      </c>
      <c r="F69" s="31" t="s">
        <v>20</v>
      </c>
      <c r="G69" s="87" t="n">
        <v>1.0</v>
      </c>
      <c r="H69" s="33" t="s">
        <v>55</v>
      </c>
      <c r="I69" s="34"/>
      <c r="J69" s="35" t="n">
        <f>G69*I69</f>
        <v>0.0</v>
      </c>
      <c r="K69" s="0"/>
      <c r="L69" s="0"/>
      <c r="M69" s="37"/>
    </row>
    <row r="70">
      <c r="A70" s="28" t="s">
        <v>182</v>
      </c>
      <c r="B70" s="29" t="s">
        <v>52</v>
      </c>
      <c r="C70" s="30" t="s">
        <v>183</v>
      </c>
      <c r="D70" s="30" t="s">
        <v>54</v>
      </c>
      <c r="E70" s="31" t="s">
        <v>20</v>
      </c>
      <c r="F70" s="31" t="s">
        <v>20</v>
      </c>
      <c r="G70" s="87" t="n">
        <v>1.0</v>
      </c>
      <c r="H70" s="33" t="s">
        <v>55</v>
      </c>
      <c r="I70" s="34"/>
      <c r="J70" s="35" t="n">
        <f>G70*I70</f>
        <v>0.0</v>
      </c>
      <c r="K70" s="0"/>
      <c r="L70" s="0"/>
      <c r="M70" s="37"/>
    </row>
    <row r="71">
      <c r="A71" s="28" t="s">
        <v>184</v>
      </c>
      <c r="B71" s="29" t="s">
        <v>52</v>
      </c>
      <c r="C71" s="30" t="s">
        <v>185</v>
      </c>
      <c r="D71" s="30" t="s">
        <v>54</v>
      </c>
      <c r="E71" s="31" t="s">
        <v>20</v>
      </c>
      <c r="F71" s="31" t="s">
        <v>20</v>
      </c>
      <c r="G71" s="87" t="n">
        <v>2.0</v>
      </c>
      <c r="H71" s="33" t="s">
        <v>55</v>
      </c>
      <c r="I71" s="34"/>
      <c r="J71" s="35" t="n">
        <f>G71*I71</f>
        <v>0.0</v>
      </c>
      <c r="K71" s="0"/>
      <c r="L71" s="0"/>
      <c r="M71" s="37"/>
    </row>
    <row r="72">
      <c r="A72" s="28" t="s">
        <v>186</v>
      </c>
      <c r="B72" s="29" t="s">
        <v>52</v>
      </c>
      <c r="C72" s="30" t="s">
        <v>187</v>
      </c>
      <c r="D72" s="30" t="s">
        <v>54</v>
      </c>
      <c r="E72" s="31" t="s">
        <v>20</v>
      </c>
      <c r="F72" s="31" t="s">
        <v>20</v>
      </c>
      <c r="G72" s="87" t="n">
        <v>1.0</v>
      </c>
      <c r="H72" s="33" t="s">
        <v>55</v>
      </c>
      <c r="I72" s="34"/>
      <c r="J72" s="35" t="n">
        <f>G72*I72</f>
        <v>0.0</v>
      </c>
      <c r="K72" s="0"/>
      <c r="L72" s="0"/>
      <c r="M72" s="37"/>
    </row>
    <row r="73">
      <c r="A73" s="28" t="s">
        <v>188</v>
      </c>
      <c r="B73" s="29" t="s">
        <v>52</v>
      </c>
      <c r="C73" s="30" t="s">
        <v>189</v>
      </c>
      <c r="D73" s="30" t="s">
        <v>54</v>
      </c>
      <c r="E73" s="31" t="s">
        <v>20</v>
      </c>
      <c r="F73" s="31" t="s">
        <v>20</v>
      </c>
      <c r="G73" s="87" t="n">
        <v>1.0</v>
      </c>
      <c r="H73" s="33" t="s">
        <v>55</v>
      </c>
      <c r="I73" s="34"/>
      <c r="J73" s="35" t="n">
        <f>G73*I73</f>
        <v>0.0</v>
      </c>
      <c r="K73" s="0"/>
      <c r="L73" s="0"/>
      <c r="M73" s="37"/>
    </row>
    <row r="74">
      <c r="A74" s="28" t="s">
        <v>190</v>
      </c>
      <c r="B74" s="29" t="s">
        <v>52</v>
      </c>
      <c r="C74" s="30" t="s">
        <v>191</v>
      </c>
      <c r="D74" s="30" t="s">
        <v>54</v>
      </c>
      <c r="E74" s="31" t="s">
        <v>20</v>
      </c>
      <c r="F74" s="31" t="s">
        <v>20</v>
      </c>
      <c r="G74" s="87" t="n">
        <v>1.0</v>
      </c>
      <c r="H74" s="33" t="s">
        <v>55</v>
      </c>
      <c r="I74" s="34"/>
      <c r="J74" s="35" t="n">
        <f>G74*I74</f>
        <v>0.0</v>
      </c>
      <c r="K74" s="0"/>
      <c r="L74" s="0"/>
      <c r="M74" s="37"/>
    </row>
    <row r="75">
      <c r="A75" s="28" t="s">
        <v>192</v>
      </c>
      <c r="B75" s="29" t="s">
        <v>52</v>
      </c>
      <c r="C75" s="30" t="s">
        <v>193</v>
      </c>
      <c r="D75" s="30" t="s">
        <v>54</v>
      </c>
      <c r="E75" s="31" t="s">
        <v>20</v>
      </c>
      <c r="F75" s="31" t="s">
        <v>20</v>
      </c>
      <c r="G75" s="87" t="n">
        <v>1.0</v>
      </c>
      <c r="H75" s="33" t="s">
        <v>55</v>
      </c>
      <c r="I75" s="34"/>
      <c r="J75" s="35" t="n">
        <f>G75*I75</f>
        <v>0.0</v>
      </c>
      <c r="K75" s="0"/>
      <c r="L75" s="0"/>
      <c r="M75" s="37"/>
    </row>
    <row r="76">
      <c r="A76" s="28" t="s">
        <v>194</v>
      </c>
      <c r="B76" s="29" t="s">
        <v>52</v>
      </c>
      <c r="C76" s="30" t="s">
        <v>195</v>
      </c>
      <c r="D76" s="30" t="s">
        <v>54</v>
      </c>
      <c r="E76" s="31" t="s">
        <v>20</v>
      </c>
      <c r="F76" s="31" t="s">
        <v>20</v>
      </c>
      <c r="G76" s="87" t="n">
        <v>1.0</v>
      </c>
      <c r="H76" s="33" t="s">
        <v>55</v>
      </c>
      <c r="I76" s="34"/>
      <c r="J76" s="35" t="n">
        <f>G76*I76</f>
        <v>0.0</v>
      </c>
      <c r="K76" s="0"/>
      <c r="L76" s="0"/>
      <c r="M76" s="37"/>
    </row>
    <row r="77">
      <c r="A77" s="83" t="s">
        <v>196</v>
      </c>
      <c r="B77" s="84" t="s">
        <v>47</v>
      </c>
      <c r="C77" s="83" t="s">
        <v>197</v>
      </c>
      <c r="D77" s="83" t="s">
        <v>20</v>
      </c>
      <c r="E77" s="31" t="s">
        <v>20</v>
      </c>
      <c r="F77" s="31" t="s">
        <v>20</v>
      </c>
      <c r="G77" s="32"/>
      <c r="H77" s="33"/>
      <c r="I77" s="85" t="s">
        <v>20</v>
      </c>
      <c r="J77" s="86" t="s">
        <v>20</v>
      </c>
      <c r="K77" s="0"/>
      <c r="L77" s="0"/>
      <c r="M77" s="37"/>
    </row>
    <row r="78">
      <c r="A78" s="28" t="s">
        <v>198</v>
      </c>
      <c r="B78" s="29" t="s">
        <v>199</v>
      </c>
      <c r="C78" s="30" t="s">
        <v>200</v>
      </c>
      <c r="D78" s="30" t="s">
        <v>54</v>
      </c>
      <c r="E78" s="31" t="s">
        <v>20</v>
      </c>
      <c r="F78" s="31" t="s">
        <v>20</v>
      </c>
      <c r="G78" s="87" t="n">
        <v>1.0</v>
      </c>
      <c r="H78" s="33" t="s">
        <v>55</v>
      </c>
      <c r="I78" s="34"/>
      <c r="J78" s="35" t="n">
        <f>G78*I78</f>
        <v>0.0</v>
      </c>
      <c r="K78" s="0"/>
      <c r="L78" s="0"/>
      <c r="M78" s="37"/>
    </row>
    <row r="79">
      <c r="A79" s="28" t="s">
        <v>201</v>
      </c>
      <c r="B79" s="29" t="s">
        <v>199</v>
      </c>
      <c r="C79" s="30" t="s">
        <v>202</v>
      </c>
      <c r="D79" s="30" t="s">
        <v>54</v>
      </c>
      <c r="E79" s="31" t="s">
        <v>20</v>
      </c>
      <c r="F79" s="31" t="s">
        <v>20</v>
      </c>
      <c r="G79" s="87" t="n">
        <v>1.0</v>
      </c>
      <c r="H79" s="33" t="s">
        <v>55</v>
      </c>
      <c r="I79" s="34"/>
      <c r="J79" s="35" t="n">
        <f>G79*I79</f>
        <v>0.0</v>
      </c>
      <c r="K79" s="0"/>
      <c r="L79" s="0"/>
      <c r="M79" s="37"/>
    </row>
    <row r="80">
      <c r="A80" s="28" t="s">
        <v>203</v>
      </c>
      <c r="B80" s="29" t="s">
        <v>199</v>
      </c>
      <c r="C80" s="30" t="s">
        <v>204</v>
      </c>
      <c r="D80" s="30" t="s">
        <v>54</v>
      </c>
      <c r="E80" s="31" t="s">
        <v>20</v>
      </c>
      <c r="F80" s="31" t="s">
        <v>20</v>
      </c>
      <c r="G80" s="87" t="n">
        <v>1.0</v>
      </c>
      <c r="H80" s="33" t="s">
        <v>55</v>
      </c>
      <c r="I80" s="34"/>
      <c r="J80" s="35" t="n">
        <f>G80*I80</f>
        <v>0.0</v>
      </c>
      <c r="K80" s="0"/>
      <c r="L80" s="0"/>
      <c r="M80" s="37"/>
    </row>
    <row r="81">
      <c r="A81" s="28" t="s">
        <v>205</v>
      </c>
      <c r="B81" s="29" t="s">
        <v>199</v>
      </c>
      <c r="C81" s="30" t="s">
        <v>206</v>
      </c>
      <c r="D81" s="30" t="s">
        <v>54</v>
      </c>
      <c r="E81" s="31" t="s">
        <v>20</v>
      </c>
      <c r="F81" s="31" t="s">
        <v>20</v>
      </c>
      <c r="G81" s="87" t="n">
        <v>1.0</v>
      </c>
      <c r="H81" s="33" t="s">
        <v>55</v>
      </c>
      <c r="I81" s="34"/>
      <c r="J81" s="35" t="n">
        <f>G81*I81</f>
        <v>0.0</v>
      </c>
      <c r="K81" s="0"/>
      <c r="L81" s="0"/>
      <c r="M81" s="37"/>
    </row>
    <row r="82" spans="1:13" s="36" customFormat="1" ht="15.75" thickTop="1" x14ac:dyDescent="0.2">
      <c r="A82" s="38"/>
      <c r="B82" s="39"/>
      <c r="C82" s="40"/>
      <c r="D82" s="41"/>
      <c r="E82" s="42"/>
      <c r="F82" s="42"/>
      <c r="G82" s="43"/>
      <c r="H82" s="44"/>
      <c r="I82" s="45"/>
      <c r="J82" s="46"/>
      <c r="M82" s="37"/>
    </row>
    <row r="83" spans="1:13" s="36" customFormat="1" x14ac:dyDescent="0.25">
      <c r="A83" s="47"/>
      <c r="B83" s="48"/>
      <c r="C83" s="49"/>
      <c r="D83" s="50"/>
      <c r="E83" s="51"/>
      <c r="F83" s="51"/>
      <c r="G83" s="52"/>
      <c r="H83" s="53"/>
      <c r="I83" s="54"/>
      <c r="J83" s="55"/>
    </row>
    <row r="84" spans="1:13" ht="15.75" thickBot="1" x14ac:dyDescent="0.3">
      <c r="A84" s="56"/>
      <c r="B84" s="56"/>
      <c r="C84" s="57"/>
      <c r="D84" s="58"/>
      <c r="E84" s="59"/>
      <c r="F84" s="60" t="s">
        <v>21</v>
      </c>
      <c r="G84" s="60"/>
      <c r="H84" s="60"/>
      <c r="I84" s="61"/>
      <c r="J84" s="62">
        <f>SUM(J$4:J82)</f>
        <v>0</v>
      </c>
    </row>
    <row r="85" spans="1:13" ht="16.5" thickTop="1" thickBot="1" x14ac:dyDescent="0.3">
      <c r="A85" s="56"/>
      <c r="B85" s="56"/>
      <c r="C85" s="57"/>
      <c r="D85" s="58"/>
      <c r="E85" s="59"/>
      <c r="F85" s="63" t="s">
        <v>22</v>
      </c>
      <c r="G85" s="64">
        <v>0.19</v>
      </c>
      <c r="H85" s="65" t="s">
        <v>23</v>
      </c>
      <c r="I85" s="66"/>
      <c r="J85" s="68">
        <f>J84*G85</f>
        <v>0</v>
      </c>
    </row>
    <row r="86" spans="1:13" ht="15.75" thickTop="1" x14ac:dyDescent="0.25">
      <c r="A86" s="56"/>
      <c r="B86" s="56"/>
      <c r="C86" s="57"/>
      <c r="D86" s="58"/>
      <c r="E86" s="59"/>
      <c r="F86" s="60" t="s">
        <v>24</v>
      </c>
      <c r="G86" s="60"/>
      <c r="H86" s="60"/>
      <c r="I86" s="61"/>
      <c r="J86" s="67">
        <f>SUM(J84,J85)</f>
        <v>0</v>
      </c>
    </row>
    <row r="87" spans="1:13" x14ac:dyDescent="0.25">
      <c r="A87" s="56"/>
      <c r="B87" s="56"/>
      <c r="C87" s="57"/>
      <c r="D87" s="58"/>
      <c r="E87" s="59"/>
      <c r="F87" s="58"/>
      <c r="G87" s="58"/>
      <c r="H87" s="58"/>
      <c r="I87" s="58"/>
      <c r="J87" s="58"/>
    </row>
    <row r="88" spans="1:13" x14ac:dyDescent="0.25">
      <c r="A88" s="71"/>
      <c r="B88" s="71"/>
      <c r="C88" s="71"/>
      <c r="E88" s="71"/>
      <c r="F88" s="71"/>
      <c r="G88" s="71"/>
      <c r="H88" s="71"/>
      <c r="I88" s="71"/>
      <c r="J88" s="71"/>
    </row>
    <row r="89" spans="1:13" x14ac:dyDescent="0.25">
      <c r="A89" s="71"/>
      <c r="B89" s="71"/>
      <c r="C89" s="71"/>
      <c r="E89" s="71"/>
      <c r="F89" s="71"/>
      <c r="G89" s="71"/>
      <c r="H89" s="71"/>
      <c r="I89" s="71"/>
      <c r="J89" s="71"/>
    </row>
    <row r="92" spans="1:13" x14ac:dyDescent="0.25">
      <c r="L92" s="74"/>
    </row>
    <row r="93" spans="1:13" x14ac:dyDescent="0.25">
      <c r="L93" s="74"/>
    </row>
    <row r="94" spans="4:12" x14ac:dyDescent="0.25">
      <c r="L94" s="74"/>
    </row>
    <row r="95" spans="4:12" x14ac:dyDescent="0.25">
      <c r="L95" s="74"/>
    </row>
    <row r="96" spans="4:12" x14ac:dyDescent="0.25">
      <c r="L96" s="74"/>
    </row>
    <row r="97" spans="4:12" x14ac:dyDescent="0.25">
      <c r="L97" s="74"/>
    </row>
    <row r="107" spans="4:12" x14ac:dyDescent="0.25">
      <c r="D107" s="76"/>
      <c r="I107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17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207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208</v>
      </c>
      <c r="B4" s="89" t="s">
        <v>47</v>
      </c>
      <c r="C4" s="88" t="s">
        <v>209</v>
      </c>
      <c r="D4" s="88" t="s">
        <v>209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88" t="s">
        <v>210</v>
      </c>
      <c r="B5" s="89" t="s">
        <v>47</v>
      </c>
      <c r="C5" s="88" t="s">
        <v>211</v>
      </c>
      <c r="D5" s="88" t="s">
        <v>20</v>
      </c>
      <c r="E5" s="31" t="s">
        <v>20</v>
      </c>
      <c r="F5" s="31" t="s">
        <v>20</v>
      </c>
      <c r="G5" s="32"/>
      <c r="H5" s="33"/>
      <c r="I5" s="90" t="s">
        <v>20</v>
      </c>
      <c r="J5" s="91" t="s">
        <v>20</v>
      </c>
      <c r="K5"/>
      <c r="L5"/>
      <c r="M5" s="37"/>
    </row>
    <row r="6">
      <c r="A6" s="28" t="s">
        <v>212</v>
      </c>
      <c r="B6" s="29" t="s">
        <v>52</v>
      </c>
      <c r="C6" s="30" t="s">
        <v>213</v>
      </c>
      <c r="D6" s="30" t="s">
        <v>54</v>
      </c>
      <c r="E6" s="31" t="s">
        <v>20</v>
      </c>
      <c r="F6" s="31" t="s">
        <v>20</v>
      </c>
      <c r="G6" s="92" t="n">
        <v>2.0</v>
      </c>
      <c r="H6" s="33" t="s">
        <v>55</v>
      </c>
      <c r="I6" s="34"/>
      <c r="J6" s="35" t="n">
        <f>G6*I6</f>
        <v>0.0</v>
      </c>
      <c r="K6" s="0"/>
      <c r="L6" s="0"/>
      <c r="M6" s="37"/>
    </row>
    <row r="7">
      <c r="A7" s="28" t="s">
        <v>214</v>
      </c>
      <c r="B7" s="29" t="s">
        <v>52</v>
      </c>
      <c r="C7" s="30" t="s">
        <v>215</v>
      </c>
      <c r="D7" s="30" t="s">
        <v>54</v>
      </c>
      <c r="E7" s="31" t="s">
        <v>20</v>
      </c>
      <c r="F7" s="31" t="s">
        <v>20</v>
      </c>
      <c r="G7" s="92" t="n">
        <v>4.0</v>
      </c>
      <c r="H7" s="33" t="s">
        <v>55</v>
      </c>
      <c r="I7" s="34"/>
      <c r="J7" s="35" t="n">
        <f>G7*I7</f>
        <v>0.0</v>
      </c>
      <c r="K7" s="0"/>
      <c r="L7" s="0"/>
      <c r="M7" s="37"/>
    </row>
    <row r="8">
      <c r="A8" s="28" t="s">
        <v>216</v>
      </c>
      <c r="B8" s="29" t="s">
        <v>52</v>
      </c>
      <c r="C8" s="30" t="s">
        <v>217</v>
      </c>
      <c r="D8" s="30" t="s">
        <v>54</v>
      </c>
      <c r="E8" s="31" t="s">
        <v>20</v>
      </c>
      <c r="F8" s="31" t="s">
        <v>20</v>
      </c>
      <c r="G8" s="92" t="n">
        <v>4.0</v>
      </c>
      <c r="H8" s="33" t="s">
        <v>55</v>
      </c>
      <c r="I8" s="34"/>
      <c r="J8" s="35" t="n">
        <f>G8*I8</f>
        <v>0.0</v>
      </c>
      <c r="K8" s="0"/>
      <c r="L8" s="0"/>
      <c r="M8" s="37"/>
    </row>
    <row r="9">
      <c r="A9" s="28" t="s">
        <v>218</v>
      </c>
      <c r="B9" s="29" t="s">
        <v>52</v>
      </c>
      <c r="C9" s="30" t="s">
        <v>219</v>
      </c>
      <c r="D9" s="30" t="s">
        <v>54</v>
      </c>
      <c r="E9" s="31" t="s">
        <v>20</v>
      </c>
      <c r="F9" s="31" t="s">
        <v>20</v>
      </c>
      <c r="G9" s="92" t="n">
        <v>4.0</v>
      </c>
      <c r="H9" s="33" t="s">
        <v>55</v>
      </c>
      <c r="I9" s="34"/>
      <c r="J9" s="35" t="n">
        <f>G9*I9</f>
        <v>0.0</v>
      </c>
      <c r="K9" s="0"/>
      <c r="L9" s="0"/>
      <c r="M9" s="37"/>
    </row>
    <row r="10">
      <c r="A10" s="28" t="s">
        <v>220</v>
      </c>
      <c r="B10" s="29" t="s">
        <v>52</v>
      </c>
      <c r="C10" s="30" t="s">
        <v>221</v>
      </c>
      <c r="D10" s="30" t="s">
        <v>54</v>
      </c>
      <c r="E10" s="31" t="s">
        <v>20</v>
      </c>
      <c r="F10" s="31" t="s">
        <v>20</v>
      </c>
      <c r="G10" s="92" t="n">
        <v>2.0</v>
      </c>
      <c r="H10" s="33" t="s">
        <v>55</v>
      </c>
      <c r="I10" s="34"/>
      <c r="J10" s="35" t="n">
        <f>G10*I10</f>
        <v>0.0</v>
      </c>
      <c r="K10" s="0"/>
      <c r="L10" s="0"/>
      <c r="M10" s="37"/>
    </row>
    <row r="11">
      <c r="A11" s="28" t="s">
        <v>222</v>
      </c>
      <c r="B11" s="29" t="s">
        <v>52</v>
      </c>
      <c r="C11" s="30" t="s">
        <v>223</v>
      </c>
      <c r="D11" s="30" t="s">
        <v>54</v>
      </c>
      <c r="E11" s="31" t="s">
        <v>20</v>
      </c>
      <c r="F11" s="31" t="s">
        <v>20</v>
      </c>
      <c r="G11" s="92" t="n">
        <v>2.0</v>
      </c>
      <c r="H11" s="33" t="s">
        <v>55</v>
      </c>
      <c r="I11" s="34"/>
      <c r="J11" s="35" t="n">
        <f>G11*I11</f>
        <v>0.0</v>
      </c>
      <c r="K11" s="0"/>
      <c r="L11" s="0"/>
      <c r="M11" s="37"/>
    </row>
    <row r="12">
      <c r="A12" s="28" t="s">
        <v>224</v>
      </c>
      <c r="B12" s="29" t="s">
        <v>52</v>
      </c>
      <c r="C12" s="30" t="s">
        <v>225</v>
      </c>
      <c r="D12" s="30" t="s">
        <v>54</v>
      </c>
      <c r="E12" s="31" t="s">
        <v>20</v>
      </c>
      <c r="F12" s="31" t="s">
        <v>20</v>
      </c>
      <c r="G12" s="92" t="n">
        <v>2.0</v>
      </c>
      <c r="H12" s="33" t="s">
        <v>55</v>
      </c>
      <c r="I12" s="34"/>
      <c r="J12" s="35" t="n">
        <f>G12*I12</f>
        <v>0.0</v>
      </c>
      <c r="K12" s="0"/>
      <c r="L12" s="0"/>
      <c r="M12" s="37"/>
    </row>
    <row r="13">
      <c r="A13" s="28" t="s">
        <v>226</v>
      </c>
      <c r="B13" s="29" t="s">
        <v>52</v>
      </c>
      <c r="C13" s="30" t="s">
        <v>227</v>
      </c>
      <c r="D13" s="30" t="s">
        <v>54</v>
      </c>
      <c r="E13" s="31" t="s">
        <v>20</v>
      </c>
      <c r="F13" s="31" t="s">
        <v>20</v>
      </c>
      <c r="G13" s="92" t="n">
        <v>2.0</v>
      </c>
      <c r="H13" s="33" t="s">
        <v>55</v>
      </c>
      <c r="I13" s="34"/>
      <c r="J13" s="35" t="n">
        <f>G13*I13</f>
        <v>0.0</v>
      </c>
      <c r="K13" s="0"/>
      <c r="L13" s="0"/>
      <c r="M13" s="37"/>
    </row>
    <row r="14">
      <c r="A14" s="28" t="s">
        <v>228</v>
      </c>
      <c r="B14" s="29" t="s">
        <v>52</v>
      </c>
      <c r="C14" s="30" t="s">
        <v>229</v>
      </c>
      <c r="D14" s="30" t="s">
        <v>54</v>
      </c>
      <c r="E14" s="31" t="s">
        <v>20</v>
      </c>
      <c r="F14" s="31" t="s">
        <v>20</v>
      </c>
      <c r="G14" s="92" t="n">
        <v>4.0</v>
      </c>
      <c r="H14" s="33" t="s">
        <v>55</v>
      </c>
      <c r="I14" s="34"/>
      <c r="J14" s="35" t="n">
        <f>G14*I14</f>
        <v>0.0</v>
      </c>
      <c r="K14" s="0"/>
      <c r="L14" s="0"/>
      <c r="M14" s="37"/>
    </row>
    <row r="15">
      <c r="A15" s="28" t="s">
        <v>230</v>
      </c>
      <c r="B15" s="29" t="s">
        <v>52</v>
      </c>
      <c r="C15" s="30" t="s">
        <v>231</v>
      </c>
      <c r="D15" s="30" t="s">
        <v>54</v>
      </c>
      <c r="E15" s="31" t="s">
        <v>20</v>
      </c>
      <c r="F15" s="31" t="s">
        <v>20</v>
      </c>
      <c r="G15" s="92" t="n">
        <v>1.0</v>
      </c>
      <c r="H15" s="33" t="s">
        <v>55</v>
      </c>
      <c r="I15" s="34"/>
      <c r="J15" s="35" t="n">
        <f>G15*I15</f>
        <v>0.0</v>
      </c>
      <c r="K15" s="0"/>
      <c r="L15" s="0"/>
      <c r="M15" s="37"/>
    </row>
    <row r="16">
      <c r="A16" s="28" t="s">
        <v>232</v>
      </c>
      <c r="B16" s="29" t="s">
        <v>52</v>
      </c>
      <c r="C16" s="30" t="s">
        <v>233</v>
      </c>
      <c r="D16" s="30" t="s">
        <v>54</v>
      </c>
      <c r="E16" s="31" t="s">
        <v>20</v>
      </c>
      <c r="F16" s="31" t="s">
        <v>20</v>
      </c>
      <c r="G16" s="92" t="n">
        <v>1.0</v>
      </c>
      <c r="H16" s="33" t="s">
        <v>55</v>
      </c>
      <c r="I16" s="34"/>
      <c r="J16" s="35" t="n">
        <f>G16*I16</f>
        <v>0.0</v>
      </c>
      <c r="K16" s="0"/>
      <c r="L16" s="0"/>
      <c r="M16" s="37"/>
    </row>
    <row r="17">
      <c r="A17" s="88" t="s">
        <v>234</v>
      </c>
      <c r="B17" s="89" t="s">
        <v>47</v>
      </c>
      <c r="C17" s="88" t="s">
        <v>235</v>
      </c>
      <c r="D17" s="88" t="s">
        <v>20</v>
      </c>
      <c r="E17" s="31" t="s">
        <v>20</v>
      </c>
      <c r="F17" s="31" t="s">
        <v>20</v>
      </c>
      <c r="G17" s="32"/>
      <c r="H17" s="33"/>
      <c r="I17" s="90" t="s">
        <v>20</v>
      </c>
      <c r="J17" s="91" t="s">
        <v>20</v>
      </c>
      <c r="K17" s="0"/>
      <c r="L17" s="0"/>
      <c r="M17" s="37"/>
    </row>
    <row r="18">
      <c r="A18" s="28" t="s">
        <v>236</v>
      </c>
      <c r="B18" s="29" t="s">
        <v>52</v>
      </c>
      <c r="C18" s="30" t="s">
        <v>237</v>
      </c>
      <c r="D18" s="30" t="s">
        <v>54</v>
      </c>
      <c r="E18" s="31" t="s">
        <v>20</v>
      </c>
      <c r="F18" s="31" t="s">
        <v>20</v>
      </c>
      <c r="G18" s="92" t="n">
        <v>1.0</v>
      </c>
      <c r="H18" s="33" t="s">
        <v>55</v>
      </c>
      <c r="I18" s="34"/>
      <c r="J18" s="35" t="n">
        <f>G18*I18</f>
        <v>0.0</v>
      </c>
      <c r="K18" s="0"/>
      <c r="L18" s="0"/>
      <c r="M18" s="37"/>
    </row>
    <row r="19">
      <c r="A19" s="28" t="s">
        <v>238</v>
      </c>
      <c r="B19" s="29" t="s">
        <v>52</v>
      </c>
      <c r="C19" s="30" t="s">
        <v>239</v>
      </c>
      <c r="D19" s="30" t="s">
        <v>54</v>
      </c>
      <c r="E19" s="31" t="s">
        <v>20</v>
      </c>
      <c r="F19" s="31" t="s">
        <v>20</v>
      </c>
      <c r="G19" s="92" t="n">
        <v>2.0</v>
      </c>
      <c r="H19" s="33" t="s">
        <v>55</v>
      </c>
      <c r="I19" s="34"/>
      <c r="J19" s="35" t="n">
        <f>G19*I19</f>
        <v>0.0</v>
      </c>
      <c r="K19" s="0"/>
      <c r="L19" s="0"/>
      <c r="M19" s="37"/>
    </row>
    <row r="20">
      <c r="A20" s="28" t="s">
        <v>240</v>
      </c>
      <c r="B20" s="29" t="s">
        <v>52</v>
      </c>
      <c r="C20" s="30" t="s">
        <v>241</v>
      </c>
      <c r="D20" s="30" t="s">
        <v>54</v>
      </c>
      <c r="E20" s="31" t="s">
        <v>20</v>
      </c>
      <c r="F20" s="31" t="s">
        <v>20</v>
      </c>
      <c r="G20" s="92" t="n">
        <v>1.0</v>
      </c>
      <c r="H20" s="33" t="s">
        <v>55</v>
      </c>
      <c r="I20" s="34"/>
      <c r="J20" s="35" t="n">
        <f>G20*I20</f>
        <v>0.0</v>
      </c>
      <c r="K20" s="0"/>
      <c r="L20" s="0"/>
      <c r="M20" s="37"/>
    </row>
    <row r="21">
      <c r="A21" s="28" t="s">
        <v>242</v>
      </c>
      <c r="B21" s="29" t="s">
        <v>52</v>
      </c>
      <c r="C21" s="30" t="s">
        <v>243</v>
      </c>
      <c r="D21" s="30" t="s">
        <v>54</v>
      </c>
      <c r="E21" s="31" t="s">
        <v>20</v>
      </c>
      <c r="F21" s="31" t="s">
        <v>20</v>
      </c>
      <c r="G21" s="92" t="n">
        <v>1.0</v>
      </c>
      <c r="H21" s="33" t="s">
        <v>55</v>
      </c>
      <c r="I21" s="34"/>
      <c r="J21" s="35" t="n">
        <f>G21*I21</f>
        <v>0.0</v>
      </c>
      <c r="K21" s="0"/>
      <c r="L21" s="0"/>
      <c r="M21" s="37"/>
    </row>
    <row r="22">
      <c r="A22" s="88" t="s">
        <v>244</v>
      </c>
      <c r="B22" s="89" t="s">
        <v>47</v>
      </c>
      <c r="C22" s="88" t="s">
        <v>245</v>
      </c>
      <c r="D22" s="88" t="s">
        <v>20</v>
      </c>
      <c r="E22" s="31" t="s">
        <v>20</v>
      </c>
      <c r="F22" s="31" t="s">
        <v>20</v>
      </c>
      <c r="G22" s="32"/>
      <c r="H22" s="33"/>
      <c r="I22" s="90" t="s">
        <v>20</v>
      </c>
      <c r="J22" s="91" t="s">
        <v>20</v>
      </c>
      <c r="K22" s="0"/>
      <c r="L22" s="0"/>
      <c r="M22" s="37"/>
    </row>
    <row r="23">
      <c r="A23" s="28" t="s">
        <v>246</v>
      </c>
      <c r="B23" s="29" t="s">
        <v>52</v>
      </c>
      <c r="C23" s="30" t="s">
        <v>247</v>
      </c>
      <c r="D23" s="30" t="s">
        <v>54</v>
      </c>
      <c r="E23" s="31" t="s">
        <v>20</v>
      </c>
      <c r="F23" s="31" t="s">
        <v>20</v>
      </c>
      <c r="G23" s="92" t="n">
        <v>4.0</v>
      </c>
      <c r="H23" s="33" t="s">
        <v>55</v>
      </c>
      <c r="I23" s="34"/>
      <c r="J23" s="35" t="n">
        <f>G23*I23</f>
        <v>0.0</v>
      </c>
      <c r="K23" s="0"/>
      <c r="L23" s="0"/>
      <c r="M23" s="37"/>
    </row>
    <row r="24">
      <c r="A24" s="28" t="s">
        <v>248</v>
      </c>
      <c r="B24" s="29" t="s">
        <v>52</v>
      </c>
      <c r="C24" s="30" t="s">
        <v>249</v>
      </c>
      <c r="D24" s="30" t="s">
        <v>54</v>
      </c>
      <c r="E24" s="31" t="s">
        <v>20</v>
      </c>
      <c r="F24" s="31" t="s">
        <v>20</v>
      </c>
      <c r="G24" s="92" t="n">
        <v>1.0</v>
      </c>
      <c r="H24" s="33" t="s">
        <v>55</v>
      </c>
      <c r="I24" s="34"/>
      <c r="J24" s="35" t="n">
        <f>G24*I24</f>
        <v>0.0</v>
      </c>
      <c r="K24" s="0"/>
      <c r="L24" s="0"/>
      <c r="M24" s="37"/>
    </row>
    <row r="25">
      <c r="A25" s="28" t="s">
        <v>250</v>
      </c>
      <c r="B25" s="29" t="s">
        <v>52</v>
      </c>
      <c r="C25" s="30" t="s">
        <v>251</v>
      </c>
      <c r="D25" s="30" t="s">
        <v>54</v>
      </c>
      <c r="E25" s="31" t="s">
        <v>20</v>
      </c>
      <c r="F25" s="31" t="s">
        <v>20</v>
      </c>
      <c r="G25" s="92" t="n">
        <v>2.0</v>
      </c>
      <c r="H25" s="33" t="s">
        <v>55</v>
      </c>
      <c r="I25" s="34"/>
      <c r="J25" s="35" t="n">
        <f>G25*I25</f>
        <v>0.0</v>
      </c>
      <c r="K25" s="0"/>
      <c r="L25" s="0"/>
      <c r="M25" s="37"/>
    </row>
    <row r="26">
      <c r="A26" s="88" t="s">
        <v>252</v>
      </c>
      <c r="B26" s="89" t="s">
        <v>47</v>
      </c>
      <c r="C26" s="88" t="s">
        <v>253</v>
      </c>
      <c r="D26" s="88" t="s">
        <v>20</v>
      </c>
      <c r="E26" s="31" t="s">
        <v>20</v>
      </c>
      <c r="F26" s="31" t="s">
        <v>20</v>
      </c>
      <c r="G26" s="32"/>
      <c r="H26" s="33"/>
      <c r="I26" s="90" t="s">
        <v>20</v>
      </c>
      <c r="J26" s="91" t="s">
        <v>20</v>
      </c>
      <c r="K26" s="0"/>
      <c r="L26" s="0"/>
      <c r="M26" s="37"/>
    </row>
    <row r="27">
      <c r="A27" s="28" t="s">
        <v>254</v>
      </c>
      <c r="B27" s="29" t="s">
        <v>52</v>
      </c>
      <c r="C27" s="30" t="s">
        <v>255</v>
      </c>
      <c r="D27" s="30" t="s">
        <v>54</v>
      </c>
      <c r="E27" s="31" t="s">
        <v>20</v>
      </c>
      <c r="F27" s="31" t="s">
        <v>20</v>
      </c>
      <c r="G27" s="92" t="n">
        <v>1.0</v>
      </c>
      <c r="H27" s="33" t="s">
        <v>55</v>
      </c>
      <c r="I27" s="34"/>
      <c r="J27" s="35" t="n">
        <f>G27*I27</f>
        <v>0.0</v>
      </c>
      <c r="K27" s="0"/>
      <c r="L27" s="0"/>
      <c r="M27" s="37"/>
    </row>
    <row r="28">
      <c r="A28" s="28" t="s">
        <v>256</v>
      </c>
      <c r="B28" s="29" t="s">
        <v>52</v>
      </c>
      <c r="C28" s="30" t="s">
        <v>257</v>
      </c>
      <c r="D28" s="30" t="s">
        <v>54</v>
      </c>
      <c r="E28" s="31" t="s">
        <v>20</v>
      </c>
      <c r="F28" s="31" t="s">
        <v>20</v>
      </c>
      <c r="G28" s="92" t="n">
        <v>2.0</v>
      </c>
      <c r="H28" s="33" t="s">
        <v>55</v>
      </c>
      <c r="I28" s="34"/>
      <c r="J28" s="35" t="n">
        <f>G28*I28</f>
        <v>0.0</v>
      </c>
      <c r="K28" s="0"/>
      <c r="L28" s="0"/>
      <c r="M28" s="37"/>
    </row>
    <row r="29">
      <c r="A29" s="28" t="s">
        <v>258</v>
      </c>
      <c r="B29" s="29" t="s">
        <v>52</v>
      </c>
      <c r="C29" s="30" t="s">
        <v>259</v>
      </c>
      <c r="D29" s="30" t="s">
        <v>54</v>
      </c>
      <c r="E29" s="31" t="s">
        <v>20</v>
      </c>
      <c r="F29" s="31" t="s">
        <v>20</v>
      </c>
      <c r="G29" s="92" t="n">
        <v>2.0</v>
      </c>
      <c r="H29" s="33" t="s">
        <v>55</v>
      </c>
      <c r="I29" s="34"/>
      <c r="J29" s="35" t="n">
        <f>G29*I29</f>
        <v>0.0</v>
      </c>
      <c r="K29" s="0"/>
      <c r="L29" s="0"/>
      <c r="M29" s="37"/>
    </row>
    <row r="30">
      <c r="A30" s="28" t="s">
        <v>260</v>
      </c>
      <c r="B30" s="29" t="s">
        <v>52</v>
      </c>
      <c r="C30" s="30" t="s">
        <v>261</v>
      </c>
      <c r="D30" s="30" t="s">
        <v>54</v>
      </c>
      <c r="E30" s="31" t="s">
        <v>20</v>
      </c>
      <c r="F30" s="31" t="s">
        <v>20</v>
      </c>
      <c r="G30" s="92" t="n">
        <v>1.0</v>
      </c>
      <c r="H30" s="33" t="s">
        <v>55</v>
      </c>
      <c r="I30" s="34"/>
      <c r="J30" s="35" t="n">
        <f>G30*I30</f>
        <v>0.0</v>
      </c>
      <c r="K30" s="0"/>
      <c r="L30" s="0"/>
      <c r="M30" s="37"/>
    </row>
    <row r="31">
      <c r="A31" s="28" t="s">
        <v>262</v>
      </c>
      <c r="B31" s="29" t="s">
        <v>52</v>
      </c>
      <c r="C31" s="30" t="s">
        <v>263</v>
      </c>
      <c r="D31" s="30" t="s">
        <v>54</v>
      </c>
      <c r="E31" s="31" t="s">
        <v>20</v>
      </c>
      <c r="F31" s="31" t="s">
        <v>20</v>
      </c>
      <c r="G31" s="92" t="n">
        <v>1.0</v>
      </c>
      <c r="H31" s="33" t="s">
        <v>55</v>
      </c>
      <c r="I31" s="34"/>
      <c r="J31" s="35" t="n">
        <f>G31*I31</f>
        <v>0.0</v>
      </c>
      <c r="K31" s="0"/>
      <c r="L31" s="0"/>
      <c r="M31" s="37"/>
    </row>
    <row r="32">
      <c r="A32" s="88" t="s">
        <v>264</v>
      </c>
      <c r="B32" s="89" t="s">
        <v>47</v>
      </c>
      <c r="C32" s="88" t="s">
        <v>265</v>
      </c>
      <c r="D32" s="88" t="s">
        <v>20</v>
      </c>
      <c r="E32" s="31" t="s">
        <v>20</v>
      </c>
      <c r="F32" s="31" t="s">
        <v>20</v>
      </c>
      <c r="G32" s="32"/>
      <c r="H32" s="33"/>
      <c r="I32" s="90" t="s">
        <v>20</v>
      </c>
      <c r="J32" s="91" t="s">
        <v>20</v>
      </c>
      <c r="K32" s="0"/>
      <c r="L32" s="0"/>
      <c r="M32" s="37"/>
    </row>
    <row r="33">
      <c r="A33" s="28" t="s">
        <v>266</v>
      </c>
      <c r="B33" s="29" t="s">
        <v>52</v>
      </c>
      <c r="C33" s="30" t="s">
        <v>267</v>
      </c>
      <c r="D33" s="30" t="s">
        <v>54</v>
      </c>
      <c r="E33" s="31" t="s">
        <v>20</v>
      </c>
      <c r="F33" s="31" t="s">
        <v>20</v>
      </c>
      <c r="G33" s="92" t="n">
        <v>1.0</v>
      </c>
      <c r="H33" s="33" t="s">
        <v>55</v>
      </c>
      <c r="I33" s="34"/>
      <c r="J33" s="35" t="n">
        <f>G33*I33</f>
        <v>0.0</v>
      </c>
      <c r="K33" s="0"/>
      <c r="L33" s="0"/>
      <c r="M33" s="37"/>
    </row>
    <row r="34">
      <c r="A34" s="28" t="s">
        <v>268</v>
      </c>
      <c r="B34" s="29" t="s">
        <v>52</v>
      </c>
      <c r="C34" s="30" t="s">
        <v>269</v>
      </c>
      <c r="D34" s="30" t="s">
        <v>54</v>
      </c>
      <c r="E34" s="31" t="s">
        <v>20</v>
      </c>
      <c r="F34" s="31" t="s">
        <v>20</v>
      </c>
      <c r="G34" s="92" t="n">
        <v>1.0</v>
      </c>
      <c r="H34" s="33" t="s">
        <v>55</v>
      </c>
      <c r="I34" s="34"/>
      <c r="J34" s="35" t="n">
        <f>G34*I34</f>
        <v>0.0</v>
      </c>
      <c r="K34" s="0"/>
      <c r="L34" s="0"/>
      <c r="M34" s="37"/>
    </row>
    <row r="35">
      <c r="A35" s="28" t="s">
        <v>270</v>
      </c>
      <c r="B35" s="29" t="s">
        <v>52</v>
      </c>
      <c r="C35" s="30" t="s">
        <v>271</v>
      </c>
      <c r="D35" s="30" t="s">
        <v>54</v>
      </c>
      <c r="E35" s="31" t="s">
        <v>20</v>
      </c>
      <c r="F35" s="31" t="s">
        <v>20</v>
      </c>
      <c r="G35" s="92" t="n">
        <v>5.0</v>
      </c>
      <c r="H35" s="33" t="s">
        <v>55</v>
      </c>
      <c r="I35" s="34"/>
      <c r="J35" s="35" t="n">
        <f>G35*I35</f>
        <v>0.0</v>
      </c>
      <c r="K35" s="0"/>
      <c r="L35" s="0"/>
      <c r="M35" s="37"/>
    </row>
    <row r="36">
      <c r="A36" s="28" t="s">
        <v>272</v>
      </c>
      <c r="B36" s="29" t="s">
        <v>52</v>
      </c>
      <c r="C36" s="30" t="s">
        <v>273</v>
      </c>
      <c r="D36" s="30" t="s">
        <v>54</v>
      </c>
      <c r="E36" s="31" t="s">
        <v>20</v>
      </c>
      <c r="F36" s="31" t="s">
        <v>20</v>
      </c>
      <c r="G36" s="92" t="n">
        <v>1.0</v>
      </c>
      <c r="H36" s="33" t="s">
        <v>55</v>
      </c>
      <c r="I36" s="34"/>
      <c r="J36" s="35" t="n">
        <f>G36*I36</f>
        <v>0.0</v>
      </c>
      <c r="K36" s="0"/>
      <c r="L36" s="0"/>
      <c r="M36" s="37"/>
    </row>
    <row r="37">
      <c r="A37" s="28" t="s">
        <v>274</v>
      </c>
      <c r="B37" s="29" t="s">
        <v>52</v>
      </c>
      <c r="C37" s="30" t="s">
        <v>275</v>
      </c>
      <c r="D37" s="30" t="s">
        <v>54</v>
      </c>
      <c r="E37" s="31" t="s">
        <v>20</v>
      </c>
      <c r="F37" s="31" t="s">
        <v>20</v>
      </c>
      <c r="G37" s="92" t="n">
        <v>5.0</v>
      </c>
      <c r="H37" s="33" t="s">
        <v>55</v>
      </c>
      <c r="I37" s="34"/>
      <c r="J37" s="35" t="n">
        <f>G37*I37</f>
        <v>0.0</v>
      </c>
      <c r="K37" s="0"/>
      <c r="L37" s="0"/>
      <c r="M37" s="37"/>
    </row>
    <row r="38">
      <c r="A38" s="88" t="s">
        <v>276</v>
      </c>
      <c r="B38" s="89" t="s">
        <v>47</v>
      </c>
      <c r="C38" s="88" t="s">
        <v>277</v>
      </c>
      <c r="D38" s="88" t="s">
        <v>20</v>
      </c>
      <c r="E38" s="31" t="s">
        <v>20</v>
      </c>
      <c r="F38" s="31" t="s">
        <v>20</v>
      </c>
      <c r="G38" s="32"/>
      <c r="H38" s="33"/>
      <c r="I38" s="90" t="s">
        <v>20</v>
      </c>
      <c r="J38" s="91" t="s">
        <v>20</v>
      </c>
      <c r="K38" s="0"/>
      <c r="L38" s="0"/>
      <c r="M38" s="37"/>
    </row>
    <row r="39">
      <c r="A39" s="28" t="s">
        <v>278</v>
      </c>
      <c r="B39" s="29" t="s">
        <v>52</v>
      </c>
      <c r="C39" s="30" t="s">
        <v>279</v>
      </c>
      <c r="D39" s="30" t="s">
        <v>54</v>
      </c>
      <c r="E39" s="31" t="s">
        <v>20</v>
      </c>
      <c r="F39" s="31" t="s">
        <v>20</v>
      </c>
      <c r="G39" s="92" t="n">
        <v>2.0</v>
      </c>
      <c r="H39" s="33" t="s">
        <v>55</v>
      </c>
      <c r="I39" s="34"/>
      <c r="J39" s="35" t="n">
        <f>G39*I39</f>
        <v>0.0</v>
      </c>
      <c r="K39" s="0"/>
      <c r="L39" s="0"/>
      <c r="M39" s="37"/>
    </row>
    <row r="40">
      <c r="A40" s="28" t="s">
        <v>280</v>
      </c>
      <c r="B40" s="29" t="s">
        <v>52</v>
      </c>
      <c r="C40" s="30" t="s">
        <v>281</v>
      </c>
      <c r="D40" s="30" t="s">
        <v>54</v>
      </c>
      <c r="E40" s="31" t="s">
        <v>20</v>
      </c>
      <c r="F40" s="31" t="s">
        <v>20</v>
      </c>
      <c r="G40" s="92" t="n">
        <v>2.0</v>
      </c>
      <c r="H40" s="33" t="s">
        <v>55</v>
      </c>
      <c r="I40" s="34"/>
      <c r="J40" s="35" t="n">
        <f>G40*I40</f>
        <v>0.0</v>
      </c>
      <c r="K40" s="0"/>
      <c r="L40" s="0"/>
      <c r="M40" s="37"/>
    </row>
    <row r="41">
      <c r="A41" s="28" t="s">
        <v>282</v>
      </c>
      <c r="B41" s="29" t="s">
        <v>52</v>
      </c>
      <c r="C41" s="30" t="s">
        <v>283</v>
      </c>
      <c r="D41" s="30" t="s">
        <v>54</v>
      </c>
      <c r="E41" s="31" t="s">
        <v>20</v>
      </c>
      <c r="F41" s="31" t="s">
        <v>20</v>
      </c>
      <c r="G41" s="92" t="n">
        <v>1.0</v>
      </c>
      <c r="H41" s="33" t="s">
        <v>55</v>
      </c>
      <c r="I41" s="34"/>
      <c r="J41" s="35" t="n">
        <f>G41*I41</f>
        <v>0.0</v>
      </c>
      <c r="K41" s="0"/>
      <c r="L41" s="0"/>
      <c r="M41" s="37"/>
    </row>
    <row r="42">
      <c r="A42" s="28" t="s">
        <v>284</v>
      </c>
      <c r="B42" s="29" t="s">
        <v>52</v>
      </c>
      <c r="C42" s="30" t="s">
        <v>285</v>
      </c>
      <c r="D42" s="30" t="s">
        <v>54</v>
      </c>
      <c r="E42" s="31" t="s">
        <v>20</v>
      </c>
      <c r="F42" s="31" t="s">
        <v>20</v>
      </c>
      <c r="G42" s="92" t="n">
        <v>1.0</v>
      </c>
      <c r="H42" s="33" t="s">
        <v>55</v>
      </c>
      <c r="I42" s="34"/>
      <c r="J42" s="35" t="n">
        <f>G42*I42</f>
        <v>0.0</v>
      </c>
      <c r="K42" s="0"/>
      <c r="L42" s="0"/>
      <c r="M42" s="37"/>
    </row>
    <row r="43">
      <c r="A43" s="28" t="s">
        <v>286</v>
      </c>
      <c r="B43" s="29" t="s">
        <v>52</v>
      </c>
      <c r="C43" s="30" t="s">
        <v>287</v>
      </c>
      <c r="D43" s="30" t="s">
        <v>54</v>
      </c>
      <c r="E43" s="31" t="s">
        <v>20</v>
      </c>
      <c r="F43" s="31" t="s">
        <v>20</v>
      </c>
      <c r="G43" s="92" t="n">
        <v>2.0</v>
      </c>
      <c r="H43" s="33" t="s">
        <v>55</v>
      </c>
      <c r="I43" s="34"/>
      <c r="J43" s="35" t="n">
        <f>G43*I43</f>
        <v>0.0</v>
      </c>
      <c r="K43" s="0"/>
      <c r="L43" s="0"/>
      <c r="M43" s="37"/>
    </row>
    <row r="44">
      <c r="A44" s="28" t="s">
        <v>288</v>
      </c>
      <c r="B44" s="29" t="s">
        <v>52</v>
      </c>
      <c r="C44" s="30" t="s">
        <v>289</v>
      </c>
      <c r="D44" s="30" t="s">
        <v>54</v>
      </c>
      <c r="E44" s="31" t="s">
        <v>20</v>
      </c>
      <c r="F44" s="31" t="s">
        <v>20</v>
      </c>
      <c r="G44" s="92" t="n">
        <v>1.0</v>
      </c>
      <c r="H44" s="33" t="s">
        <v>55</v>
      </c>
      <c r="I44" s="34"/>
      <c r="J44" s="35" t="n">
        <f>G44*I44</f>
        <v>0.0</v>
      </c>
      <c r="K44" s="0"/>
      <c r="L44" s="0"/>
      <c r="M44" s="37"/>
    </row>
    <row r="45">
      <c r="A45" s="28" t="s">
        <v>290</v>
      </c>
      <c r="B45" s="29" t="s">
        <v>52</v>
      </c>
      <c r="C45" s="30" t="s">
        <v>291</v>
      </c>
      <c r="D45" s="30" t="s">
        <v>54</v>
      </c>
      <c r="E45" s="31" t="s">
        <v>20</v>
      </c>
      <c r="F45" s="31" t="s">
        <v>20</v>
      </c>
      <c r="G45" s="92" t="n">
        <v>2.0</v>
      </c>
      <c r="H45" s="33" t="s">
        <v>55</v>
      </c>
      <c r="I45" s="34"/>
      <c r="J45" s="35" t="n">
        <f>G45*I45</f>
        <v>0.0</v>
      </c>
      <c r="K45" s="0"/>
      <c r="L45" s="0"/>
      <c r="M45" s="37"/>
    </row>
    <row r="46">
      <c r="A46" s="28" t="s">
        <v>292</v>
      </c>
      <c r="B46" s="29" t="s">
        <v>52</v>
      </c>
      <c r="C46" s="30" t="s">
        <v>293</v>
      </c>
      <c r="D46" s="30" t="s">
        <v>54</v>
      </c>
      <c r="E46" s="31" t="s">
        <v>20</v>
      </c>
      <c r="F46" s="31" t="s">
        <v>20</v>
      </c>
      <c r="G46" s="92" t="n">
        <v>1.0</v>
      </c>
      <c r="H46" s="33" t="s">
        <v>55</v>
      </c>
      <c r="I46" s="34"/>
      <c r="J46" s="35" t="n">
        <f>G46*I46</f>
        <v>0.0</v>
      </c>
      <c r="K46" s="0"/>
      <c r="L46" s="0"/>
      <c r="M46" s="37"/>
    </row>
    <row r="47">
      <c r="A47" s="28" t="s">
        <v>294</v>
      </c>
      <c r="B47" s="29" t="s">
        <v>52</v>
      </c>
      <c r="C47" s="30" t="s">
        <v>295</v>
      </c>
      <c r="D47" s="30" t="s">
        <v>54</v>
      </c>
      <c r="E47" s="31" t="s">
        <v>20</v>
      </c>
      <c r="F47" s="31" t="s">
        <v>20</v>
      </c>
      <c r="G47" s="92" t="n">
        <v>2.0</v>
      </c>
      <c r="H47" s="33" t="s">
        <v>55</v>
      </c>
      <c r="I47" s="34"/>
      <c r="J47" s="35" t="n">
        <f>G47*I47</f>
        <v>0.0</v>
      </c>
      <c r="K47" s="0"/>
      <c r="L47" s="0"/>
      <c r="M47" s="37"/>
    </row>
    <row r="48">
      <c r="A48" s="28" t="s">
        <v>296</v>
      </c>
      <c r="B48" s="29" t="s">
        <v>52</v>
      </c>
      <c r="C48" s="30" t="s">
        <v>297</v>
      </c>
      <c r="D48" s="30" t="s">
        <v>54</v>
      </c>
      <c r="E48" s="31" t="s">
        <v>20</v>
      </c>
      <c r="F48" s="31" t="s">
        <v>20</v>
      </c>
      <c r="G48" s="92" t="n">
        <v>6.0</v>
      </c>
      <c r="H48" s="33" t="s">
        <v>55</v>
      </c>
      <c r="I48" s="34"/>
      <c r="J48" s="35" t="n">
        <f>G48*I48</f>
        <v>0.0</v>
      </c>
      <c r="K48" s="0"/>
      <c r="L48" s="0"/>
      <c r="M48" s="37"/>
    </row>
    <row r="49">
      <c r="A49" s="28" t="s">
        <v>298</v>
      </c>
      <c r="B49" s="29" t="s">
        <v>52</v>
      </c>
      <c r="C49" s="30" t="s">
        <v>299</v>
      </c>
      <c r="D49" s="30" t="s">
        <v>54</v>
      </c>
      <c r="E49" s="31" t="s">
        <v>20</v>
      </c>
      <c r="F49" s="31" t="s">
        <v>20</v>
      </c>
      <c r="G49" s="92" t="n">
        <v>1.0</v>
      </c>
      <c r="H49" s="33" t="s">
        <v>55</v>
      </c>
      <c r="I49" s="34"/>
      <c r="J49" s="35" t="n">
        <f>G49*I49</f>
        <v>0.0</v>
      </c>
      <c r="K49" s="0"/>
      <c r="L49" s="0"/>
      <c r="M49" s="37"/>
    </row>
    <row r="50">
      <c r="A50" s="28" t="s">
        <v>300</v>
      </c>
      <c r="B50" s="29" t="s">
        <v>52</v>
      </c>
      <c r="C50" s="30" t="s">
        <v>301</v>
      </c>
      <c r="D50" s="30" t="s">
        <v>54</v>
      </c>
      <c r="E50" s="31" t="s">
        <v>20</v>
      </c>
      <c r="F50" s="31" t="s">
        <v>20</v>
      </c>
      <c r="G50" s="92" t="n">
        <v>10.0</v>
      </c>
      <c r="H50" s="33" t="s">
        <v>55</v>
      </c>
      <c r="I50" s="34"/>
      <c r="J50" s="35" t="n">
        <f>G50*I50</f>
        <v>0.0</v>
      </c>
      <c r="K50" s="0"/>
      <c r="L50" s="0"/>
      <c r="M50" s="37"/>
    </row>
    <row r="51">
      <c r="A51" s="28" t="s">
        <v>302</v>
      </c>
      <c r="B51" s="29" t="s">
        <v>52</v>
      </c>
      <c r="C51" s="30" t="s">
        <v>303</v>
      </c>
      <c r="D51" s="30" t="s">
        <v>54</v>
      </c>
      <c r="E51" s="31" t="s">
        <v>20</v>
      </c>
      <c r="F51" s="31" t="s">
        <v>20</v>
      </c>
      <c r="G51" s="92" t="n">
        <v>2.0</v>
      </c>
      <c r="H51" s="33" t="s">
        <v>55</v>
      </c>
      <c r="I51" s="34"/>
      <c r="J51" s="35" t="n">
        <f>G51*I51</f>
        <v>0.0</v>
      </c>
      <c r="K51" s="0"/>
      <c r="L51" s="0"/>
      <c r="M51" s="37"/>
    </row>
    <row r="52">
      <c r="A52" s="28" t="s">
        <v>304</v>
      </c>
      <c r="B52" s="29" t="s">
        <v>52</v>
      </c>
      <c r="C52" s="30" t="s">
        <v>305</v>
      </c>
      <c r="D52" s="30" t="s">
        <v>54</v>
      </c>
      <c r="E52" s="31" t="s">
        <v>20</v>
      </c>
      <c r="F52" s="31" t="s">
        <v>20</v>
      </c>
      <c r="G52" s="92" t="n">
        <v>4.0</v>
      </c>
      <c r="H52" s="33" t="s">
        <v>55</v>
      </c>
      <c r="I52" s="34"/>
      <c r="J52" s="35" t="n">
        <f>G52*I52</f>
        <v>0.0</v>
      </c>
      <c r="K52" s="0"/>
      <c r="L52" s="0"/>
      <c r="M52" s="37"/>
    </row>
    <row r="53">
      <c r="A53" s="88" t="s">
        <v>306</v>
      </c>
      <c r="B53" s="89" t="s">
        <v>47</v>
      </c>
      <c r="C53" s="88" t="s">
        <v>307</v>
      </c>
      <c r="D53" s="88" t="s">
        <v>20</v>
      </c>
      <c r="E53" s="31" t="s">
        <v>20</v>
      </c>
      <c r="F53" s="31" t="s">
        <v>20</v>
      </c>
      <c r="G53" s="32"/>
      <c r="H53" s="33"/>
      <c r="I53" s="90" t="s">
        <v>20</v>
      </c>
      <c r="J53" s="91" t="s">
        <v>20</v>
      </c>
      <c r="K53" s="0"/>
      <c r="L53" s="0"/>
      <c r="M53" s="37"/>
    </row>
    <row r="54">
      <c r="A54" s="28" t="s">
        <v>308</v>
      </c>
      <c r="B54" s="29" t="s">
        <v>52</v>
      </c>
      <c r="C54" s="30" t="s">
        <v>309</v>
      </c>
      <c r="D54" s="30" t="s">
        <v>54</v>
      </c>
      <c r="E54" s="31" t="s">
        <v>20</v>
      </c>
      <c r="F54" s="31" t="s">
        <v>20</v>
      </c>
      <c r="G54" s="92" t="n">
        <v>1.0</v>
      </c>
      <c r="H54" s="33" t="s">
        <v>55</v>
      </c>
      <c r="I54" s="34"/>
      <c r="J54" s="35" t="n">
        <f>G54*I54</f>
        <v>0.0</v>
      </c>
      <c r="K54" s="0"/>
      <c r="L54" s="0"/>
      <c r="M54" s="37"/>
    </row>
    <row r="55">
      <c r="A55" s="28" t="s">
        <v>310</v>
      </c>
      <c r="B55" s="29" t="s">
        <v>52</v>
      </c>
      <c r="C55" s="30" t="s">
        <v>311</v>
      </c>
      <c r="D55" s="30" t="s">
        <v>54</v>
      </c>
      <c r="E55" s="31" t="s">
        <v>20</v>
      </c>
      <c r="F55" s="31" t="s">
        <v>20</v>
      </c>
      <c r="G55" s="92" t="n">
        <v>1.0</v>
      </c>
      <c r="H55" s="33" t="s">
        <v>55</v>
      </c>
      <c r="I55" s="34"/>
      <c r="J55" s="35" t="n">
        <f>G55*I55</f>
        <v>0.0</v>
      </c>
      <c r="K55" s="0"/>
      <c r="L55" s="0"/>
      <c r="M55" s="37"/>
    </row>
    <row r="56">
      <c r="A56" s="28" t="s">
        <v>312</v>
      </c>
      <c r="B56" s="29" t="s">
        <v>52</v>
      </c>
      <c r="C56" s="30" t="s">
        <v>313</v>
      </c>
      <c r="D56" s="30" t="s">
        <v>54</v>
      </c>
      <c r="E56" s="31" t="s">
        <v>20</v>
      </c>
      <c r="F56" s="31" t="s">
        <v>20</v>
      </c>
      <c r="G56" s="92" t="n">
        <v>1.0</v>
      </c>
      <c r="H56" s="33" t="s">
        <v>55</v>
      </c>
      <c r="I56" s="34"/>
      <c r="J56" s="35" t="n">
        <f>G56*I56</f>
        <v>0.0</v>
      </c>
      <c r="K56" s="0"/>
      <c r="L56" s="0"/>
      <c r="M56" s="37"/>
    </row>
    <row r="57">
      <c r="A57" s="28" t="s">
        <v>314</v>
      </c>
      <c r="B57" s="29" t="s">
        <v>52</v>
      </c>
      <c r="C57" s="30" t="s">
        <v>315</v>
      </c>
      <c r="D57" s="30" t="s">
        <v>54</v>
      </c>
      <c r="E57" s="31" t="s">
        <v>20</v>
      </c>
      <c r="F57" s="31" t="s">
        <v>20</v>
      </c>
      <c r="G57" s="92" t="n">
        <v>1.0</v>
      </c>
      <c r="H57" s="33" t="s">
        <v>55</v>
      </c>
      <c r="I57" s="34"/>
      <c r="J57" s="35" t="n">
        <f>G57*I57</f>
        <v>0.0</v>
      </c>
      <c r="K57" s="0"/>
      <c r="L57" s="0"/>
      <c r="M57" s="37"/>
    </row>
    <row r="58">
      <c r="A58" s="28" t="s">
        <v>316</v>
      </c>
      <c r="B58" s="29" t="s">
        <v>52</v>
      </c>
      <c r="C58" s="30" t="s">
        <v>317</v>
      </c>
      <c r="D58" s="30" t="s">
        <v>54</v>
      </c>
      <c r="E58" s="31" t="s">
        <v>20</v>
      </c>
      <c r="F58" s="31" t="s">
        <v>20</v>
      </c>
      <c r="G58" s="92" t="n">
        <v>4.0</v>
      </c>
      <c r="H58" s="33" t="s">
        <v>55</v>
      </c>
      <c r="I58" s="34"/>
      <c r="J58" s="35" t="n">
        <f>G58*I58</f>
        <v>0.0</v>
      </c>
      <c r="K58" s="0"/>
      <c r="L58" s="0"/>
      <c r="M58" s="37"/>
    </row>
    <row r="59">
      <c r="A59" s="28" t="s">
        <v>318</v>
      </c>
      <c r="B59" s="29" t="s">
        <v>52</v>
      </c>
      <c r="C59" s="30" t="s">
        <v>319</v>
      </c>
      <c r="D59" s="30" t="s">
        <v>54</v>
      </c>
      <c r="E59" s="31" t="s">
        <v>20</v>
      </c>
      <c r="F59" s="31" t="s">
        <v>20</v>
      </c>
      <c r="G59" s="92" t="n">
        <v>1.0</v>
      </c>
      <c r="H59" s="33" t="s">
        <v>55</v>
      </c>
      <c r="I59" s="34"/>
      <c r="J59" s="35" t="n">
        <f>G59*I59</f>
        <v>0.0</v>
      </c>
      <c r="K59" s="0"/>
      <c r="L59" s="0"/>
      <c r="M59" s="37"/>
    </row>
    <row r="60">
      <c r="A60" s="28" t="s">
        <v>320</v>
      </c>
      <c r="B60" s="29" t="s">
        <v>52</v>
      </c>
      <c r="C60" s="30" t="s">
        <v>321</v>
      </c>
      <c r="D60" s="30" t="s">
        <v>54</v>
      </c>
      <c r="E60" s="31" t="s">
        <v>20</v>
      </c>
      <c r="F60" s="31" t="s">
        <v>20</v>
      </c>
      <c r="G60" s="92" t="n">
        <v>1.0</v>
      </c>
      <c r="H60" s="33" t="s">
        <v>55</v>
      </c>
      <c r="I60" s="34"/>
      <c r="J60" s="35" t="n">
        <f>G60*I60</f>
        <v>0.0</v>
      </c>
      <c r="K60" s="0"/>
      <c r="L60" s="0"/>
      <c r="M60" s="37"/>
    </row>
    <row r="61">
      <c r="A61" s="28" t="s">
        <v>322</v>
      </c>
      <c r="B61" s="29" t="s">
        <v>52</v>
      </c>
      <c r="C61" s="30" t="s">
        <v>323</v>
      </c>
      <c r="D61" s="30" t="s">
        <v>54</v>
      </c>
      <c r="E61" s="31" t="s">
        <v>20</v>
      </c>
      <c r="F61" s="31" t="s">
        <v>20</v>
      </c>
      <c r="G61" s="92" t="n">
        <v>1.0</v>
      </c>
      <c r="H61" s="33" t="s">
        <v>55</v>
      </c>
      <c r="I61" s="34"/>
      <c r="J61" s="35" t="n">
        <f>G61*I61</f>
        <v>0.0</v>
      </c>
      <c r="K61" s="0"/>
      <c r="L61" s="0"/>
      <c r="M61" s="37"/>
    </row>
    <row r="62">
      <c r="A62" s="28" t="s">
        <v>324</v>
      </c>
      <c r="B62" s="29" t="s">
        <v>52</v>
      </c>
      <c r="C62" s="30" t="s">
        <v>325</v>
      </c>
      <c r="D62" s="30" t="s">
        <v>54</v>
      </c>
      <c r="E62" s="31" t="s">
        <v>20</v>
      </c>
      <c r="F62" s="31" t="s">
        <v>20</v>
      </c>
      <c r="G62" s="92" t="n">
        <v>1.0</v>
      </c>
      <c r="H62" s="33" t="s">
        <v>55</v>
      </c>
      <c r="I62" s="34"/>
      <c r="J62" s="35" t="n">
        <f>G62*I62</f>
        <v>0.0</v>
      </c>
      <c r="K62" s="0"/>
      <c r="L62" s="0"/>
      <c r="M62" s="37"/>
    </row>
    <row r="63">
      <c r="A63" s="28" t="s">
        <v>326</v>
      </c>
      <c r="B63" s="29" t="s">
        <v>52</v>
      </c>
      <c r="C63" s="30" t="s">
        <v>327</v>
      </c>
      <c r="D63" s="30" t="s">
        <v>54</v>
      </c>
      <c r="E63" s="31" t="s">
        <v>20</v>
      </c>
      <c r="F63" s="31" t="s">
        <v>20</v>
      </c>
      <c r="G63" s="92" t="n">
        <v>1.0</v>
      </c>
      <c r="H63" s="33" t="s">
        <v>55</v>
      </c>
      <c r="I63" s="34"/>
      <c r="J63" s="35" t="n">
        <f>G63*I63</f>
        <v>0.0</v>
      </c>
      <c r="K63" s="0"/>
      <c r="L63" s="0"/>
      <c r="M63" s="37"/>
    </row>
    <row r="64">
      <c r="A64" s="28" t="s">
        <v>328</v>
      </c>
      <c r="B64" s="29" t="s">
        <v>52</v>
      </c>
      <c r="C64" s="30" t="s">
        <v>329</v>
      </c>
      <c r="D64" s="30" t="s">
        <v>54</v>
      </c>
      <c r="E64" s="31" t="s">
        <v>20</v>
      </c>
      <c r="F64" s="31" t="s">
        <v>20</v>
      </c>
      <c r="G64" s="92" t="n">
        <v>1.0</v>
      </c>
      <c r="H64" s="33" t="s">
        <v>55</v>
      </c>
      <c r="I64" s="34"/>
      <c r="J64" s="35" t="n">
        <f>G64*I64</f>
        <v>0.0</v>
      </c>
      <c r="K64" s="0"/>
      <c r="L64" s="0"/>
      <c r="M64" s="37"/>
    </row>
    <row r="65">
      <c r="A65" s="28" t="s">
        <v>330</v>
      </c>
      <c r="B65" s="29" t="s">
        <v>52</v>
      </c>
      <c r="C65" s="30" t="s">
        <v>331</v>
      </c>
      <c r="D65" s="30" t="s">
        <v>54</v>
      </c>
      <c r="E65" s="31" t="s">
        <v>20</v>
      </c>
      <c r="F65" s="31" t="s">
        <v>20</v>
      </c>
      <c r="G65" s="92" t="n">
        <v>1.0</v>
      </c>
      <c r="H65" s="33" t="s">
        <v>55</v>
      </c>
      <c r="I65" s="34"/>
      <c r="J65" s="35" t="n">
        <f>G65*I65</f>
        <v>0.0</v>
      </c>
      <c r="K65" s="0"/>
      <c r="L65" s="0"/>
      <c r="M65" s="37"/>
    </row>
    <row r="66">
      <c r="A66" s="28" t="s">
        <v>332</v>
      </c>
      <c r="B66" s="29" t="s">
        <v>52</v>
      </c>
      <c r="C66" s="30" t="s">
        <v>333</v>
      </c>
      <c r="D66" s="30" t="s">
        <v>54</v>
      </c>
      <c r="E66" s="31" t="s">
        <v>20</v>
      </c>
      <c r="F66" s="31" t="s">
        <v>20</v>
      </c>
      <c r="G66" s="92" t="n">
        <v>2.0</v>
      </c>
      <c r="H66" s="33" t="s">
        <v>55</v>
      </c>
      <c r="I66" s="34"/>
      <c r="J66" s="35" t="n">
        <f>G66*I66</f>
        <v>0.0</v>
      </c>
      <c r="K66" s="0"/>
      <c r="L66" s="0"/>
      <c r="M66" s="37"/>
    </row>
    <row r="67">
      <c r="A67" s="28" t="s">
        <v>334</v>
      </c>
      <c r="B67" s="29" t="s">
        <v>52</v>
      </c>
      <c r="C67" s="30" t="s">
        <v>335</v>
      </c>
      <c r="D67" s="30" t="s">
        <v>54</v>
      </c>
      <c r="E67" s="31" t="s">
        <v>20</v>
      </c>
      <c r="F67" s="31" t="s">
        <v>20</v>
      </c>
      <c r="G67" s="92" t="n">
        <v>4.0</v>
      </c>
      <c r="H67" s="33" t="s">
        <v>55</v>
      </c>
      <c r="I67" s="34"/>
      <c r="J67" s="35" t="n">
        <f>G67*I67</f>
        <v>0.0</v>
      </c>
      <c r="K67" s="0"/>
      <c r="L67" s="0"/>
      <c r="M67" s="37"/>
    </row>
    <row r="68">
      <c r="A68" s="28" t="s">
        <v>336</v>
      </c>
      <c r="B68" s="29" t="s">
        <v>52</v>
      </c>
      <c r="C68" s="30" t="s">
        <v>337</v>
      </c>
      <c r="D68" s="30" t="s">
        <v>54</v>
      </c>
      <c r="E68" s="31" t="s">
        <v>20</v>
      </c>
      <c r="F68" s="31" t="s">
        <v>20</v>
      </c>
      <c r="G68" s="92" t="n">
        <v>4.0</v>
      </c>
      <c r="H68" s="33" t="s">
        <v>55</v>
      </c>
      <c r="I68" s="34"/>
      <c r="J68" s="35" t="n">
        <f>G68*I68</f>
        <v>0.0</v>
      </c>
      <c r="K68" s="0"/>
      <c r="L68" s="0"/>
      <c r="M68" s="37"/>
    </row>
    <row r="69">
      <c r="A69" s="28" t="s">
        <v>338</v>
      </c>
      <c r="B69" s="29" t="s">
        <v>52</v>
      </c>
      <c r="C69" s="30" t="s">
        <v>339</v>
      </c>
      <c r="D69" s="30" t="s">
        <v>54</v>
      </c>
      <c r="E69" s="31" t="s">
        <v>20</v>
      </c>
      <c r="F69" s="31" t="s">
        <v>20</v>
      </c>
      <c r="G69" s="92" t="n">
        <v>1.0</v>
      </c>
      <c r="H69" s="33" t="s">
        <v>55</v>
      </c>
      <c r="I69" s="34"/>
      <c r="J69" s="35" t="n">
        <f>G69*I69</f>
        <v>0.0</v>
      </c>
      <c r="K69" s="0"/>
      <c r="L69" s="0"/>
      <c r="M69" s="37"/>
    </row>
    <row r="70">
      <c r="A70" s="28" t="s">
        <v>340</v>
      </c>
      <c r="B70" s="29" t="s">
        <v>52</v>
      </c>
      <c r="C70" s="30" t="s">
        <v>341</v>
      </c>
      <c r="D70" s="30" t="s">
        <v>54</v>
      </c>
      <c r="E70" s="31" t="s">
        <v>20</v>
      </c>
      <c r="F70" s="31" t="s">
        <v>20</v>
      </c>
      <c r="G70" s="92" t="n">
        <v>6.0</v>
      </c>
      <c r="H70" s="33" t="s">
        <v>55</v>
      </c>
      <c r="I70" s="34"/>
      <c r="J70" s="35" t="n">
        <f>G70*I70</f>
        <v>0.0</v>
      </c>
      <c r="K70" s="0"/>
      <c r="L70" s="0"/>
      <c r="M70" s="37"/>
    </row>
    <row r="71">
      <c r="A71" s="28" t="s">
        <v>342</v>
      </c>
      <c r="B71" s="29" t="s">
        <v>52</v>
      </c>
      <c r="C71" s="30" t="s">
        <v>343</v>
      </c>
      <c r="D71" s="30" t="s">
        <v>54</v>
      </c>
      <c r="E71" s="31" t="s">
        <v>20</v>
      </c>
      <c r="F71" s="31" t="s">
        <v>20</v>
      </c>
      <c r="G71" s="92" t="n">
        <v>4.0</v>
      </c>
      <c r="H71" s="33" t="s">
        <v>55</v>
      </c>
      <c r="I71" s="34"/>
      <c r="J71" s="35" t="n">
        <f>G71*I71</f>
        <v>0.0</v>
      </c>
      <c r="K71" s="0"/>
      <c r="L71" s="0"/>
      <c r="M71" s="37"/>
    </row>
    <row r="72">
      <c r="A72" s="28" t="s">
        <v>344</v>
      </c>
      <c r="B72" s="29" t="s">
        <v>52</v>
      </c>
      <c r="C72" s="30" t="s">
        <v>345</v>
      </c>
      <c r="D72" s="30" t="s">
        <v>54</v>
      </c>
      <c r="E72" s="31" t="s">
        <v>20</v>
      </c>
      <c r="F72" s="31" t="s">
        <v>20</v>
      </c>
      <c r="G72" s="92" t="n">
        <v>2.0</v>
      </c>
      <c r="H72" s="33" t="s">
        <v>55</v>
      </c>
      <c r="I72" s="34"/>
      <c r="J72" s="35" t="n">
        <f>G72*I72</f>
        <v>0.0</v>
      </c>
      <c r="K72" s="0"/>
      <c r="L72" s="0"/>
      <c r="M72" s="37"/>
    </row>
    <row r="73">
      <c r="A73" s="28" t="s">
        <v>346</v>
      </c>
      <c r="B73" s="29" t="s">
        <v>52</v>
      </c>
      <c r="C73" s="30" t="s">
        <v>347</v>
      </c>
      <c r="D73" s="30" t="s">
        <v>54</v>
      </c>
      <c r="E73" s="31" t="s">
        <v>20</v>
      </c>
      <c r="F73" s="31" t="s">
        <v>20</v>
      </c>
      <c r="G73" s="92" t="n">
        <v>1.0</v>
      </c>
      <c r="H73" s="33" t="s">
        <v>55</v>
      </c>
      <c r="I73" s="34"/>
      <c r="J73" s="35" t="n">
        <f>G73*I73</f>
        <v>0.0</v>
      </c>
      <c r="K73" s="0"/>
      <c r="L73" s="0"/>
      <c r="M73" s="37"/>
    </row>
    <row r="74">
      <c r="A74" s="28" t="s">
        <v>348</v>
      </c>
      <c r="B74" s="29" t="s">
        <v>52</v>
      </c>
      <c r="C74" s="30" t="s">
        <v>349</v>
      </c>
      <c r="D74" s="30" t="s">
        <v>54</v>
      </c>
      <c r="E74" s="31" t="s">
        <v>20</v>
      </c>
      <c r="F74" s="31" t="s">
        <v>20</v>
      </c>
      <c r="G74" s="92" t="n">
        <v>1.0</v>
      </c>
      <c r="H74" s="33" t="s">
        <v>55</v>
      </c>
      <c r="I74" s="34"/>
      <c r="J74" s="35" t="n">
        <f>G74*I74</f>
        <v>0.0</v>
      </c>
      <c r="K74" s="0"/>
      <c r="L74" s="0"/>
      <c r="M74" s="37"/>
    </row>
    <row r="75">
      <c r="A75" s="28" t="s">
        <v>350</v>
      </c>
      <c r="B75" s="29" t="s">
        <v>52</v>
      </c>
      <c r="C75" s="30" t="s">
        <v>351</v>
      </c>
      <c r="D75" s="30" t="s">
        <v>54</v>
      </c>
      <c r="E75" s="31" t="s">
        <v>20</v>
      </c>
      <c r="F75" s="31" t="s">
        <v>20</v>
      </c>
      <c r="G75" s="92" t="n">
        <v>1.0</v>
      </c>
      <c r="H75" s="33" t="s">
        <v>55</v>
      </c>
      <c r="I75" s="34"/>
      <c r="J75" s="35" t="n">
        <f>G75*I75</f>
        <v>0.0</v>
      </c>
      <c r="K75" s="0"/>
      <c r="L75" s="0"/>
      <c r="M75" s="37"/>
    </row>
    <row r="76">
      <c r="A76" s="28" t="s">
        <v>352</v>
      </c>
      <c r="B76" s="29" t="s">
        <v>52</v>
      </c>
      <c r="C76" s="30" t="s">
        <v>353</v>
      </c>
      <c r="D76" s="30" t="s">
        <v>54</v>
      </c>
      <c r="E76" s="31" t="s">
        <v>20</v>
      </c>
      <c r="F76" s="31" t="s">
        <v>20</v>
      </c>
      <c r="G76" s="92" t="n">
        <v>1.0</v>
      </c>
      <c r="H76" s="33" t="s">
        <v>55</v>
      </c>
      <c r="I76" s="34"/>
      <c r="J76" s="35" t="n">
        <f>G76*I76</f>
        <v>0.0</v>
      </c>
      <c r="K76" s="0"/>
      <c r="L76" s="0"/>
      <c r="M76" s="37"/>
    </row>
    <row r="77">
      <c r="A77" s="28" t="s">
        <v>354</v>
      </c>
      <c r="B77" s="29" t="s">
        <v>52</v>
      </c>
      <c r="C77" s="30" t="s">
        <v>355</v>
      </c>
      <c r="D77" s="30" t="s">
        <v>54</v>
      </c>
      <c r="E77" s="31" t="s">
        <v>20</v>
      </c>
      <c r="F77" s="31" t="s">
        <v>20</v>
      </c>
      <c r="G77" s="92" t="n">
        <v>1.0</v>
      </c>
      <c r="H77" s="33" t="s">
        <v>55</v>
      </c>
      <c r="I77" s="34"/>
      <c r="J77" s="35" t="n">
        <f>G77*I77</f>
        <v>0.0</v>
      </c>
      <c r="K77" s="0"/>
      <c r="L77" s="0"/>
      <c r="M77" s="37"/>
    </row>
    <row r="78">
      <c r="A78" s="28" t="s">
        <v>356</v>
      </c>
      <c r="B78" s="29" t="s">
        <v>52</v>
      </c>
      <c r="C78" s="30" t="s">
        <v>357</v>
      </c>
      <c r="D78" s="30" t="s">
        <v>54</v>
      </c>
      <c r="E78" s="31" t="s">
        <v>20</v>
      </c>
      <c r="F78" s="31" t="s">
        <v>20</v>
      </c>
      <c r="G78" s="92" t="n">
        <v>2.0</v>
      </c>
      <c r="H78" s="33" t="s">
        <v>55</v>
      </c>
      <c r="I78" s="34"/>
      <c r="J78" s="35" t="n">
        <f>G78*I78</f>
        <v>0.0</v>
      </c>
      <c r="K78" s="0"/>
      <c r="L78" s="0"/>
      <c r="M78" s="37"/>
    </row>
    <row r="79">
      <c r="A79" s="28" t="s">
        <v>358</v>
      </c>
      <c r="B79" s="29" t="s">
        <v>52</v>
      </c>
      <c r="C79" s="30" t="s">
        <v>359</v>
      </c>
      <c r="D79" s="30" t="s">
        <v>54</v>
      </c>
      <c r="E79" s="31" t="s">
        <v>20</v>
      </c>
      <c r="F79" s="31" t="s">
        <v>20</v>
      </c>
      <c r="G79" s="92" t="n">
        <v>1.0</v>
      </c>
      <c r="H79" s="33" t="s">
        <v>55</v>
      </c>
      <c r="I79" s="34"/>
      <c r="J79" s="35" t="n">
        <f>G79*I79</f>
        <v>0.0</v>
      </c>
      <c r="K79" s="0"/>
      <c r="L79" s="0"/>
      <c r="M79" s="37"/>
    </row>
    <row r="80">
      <c r="A80" s="28" t="s">
        <v>360</v>
      </c>
      <c r="B80" s="29" t="s">
        <v>52</v>
      </c>
      <c r="C80" s="30" t="s">
        <v>361</v>
      </c>
      <c r="D80" s="30" t="s">
        <v>54</v>
      </c>
      <c r="E80" s="31" t="s">
        <v>20</v>
      </c>
      <c r="F80" s="31" t="s">
        <v>20</v>
      </c>
      <c r="G80" s="92" t="n">
        <v>1.0</v>
      </c>
      <c r="H80" s="33" t="s">
        <v>55</v>
      </c>
      <c r="I80" s="34"/>
      <c r="J80" s="35" t="n">
        <f>G80*I80</f>
        <v>0.0</v>
      </c>
      <c r="K80" s="0"/>
      <c r="L80" s="0"/>
      <c r="M80" s="37"/>
    </row>
    <row r="81">
      <c r="A81" s="28" t="s">
        <v>362</v>
      </c>
      <c r="B81" s="29" t="s">
        <v>52</v>
      </c>
      <c r="C81" s="30" t="s">
        <v>363</v>
      </c>
      <c r="D81" s="30" t="s">
        <v>54</v>
      </c>
      <c r="E81" s="31" t="s">
        <v>20</v>
      </c>
      <c r="F81" s="31" t="s">
        <v>20</v>
      </c>
      <c r="G81" s="92" t="n">
        <v>1.0</v>
      </c>
      <c r="H81" s="33" t="s">
        <v>55</v>
      </c>
      <c r="I81" s="34"/>
      <c r="J81" s="35" t="n">
        <f>G81*I81</f>
        <v>0.0</v>
      </c>
      <c r="K81" s="0"/>
      <c r="L81" s="0"/>
      <c r="M81" s="37"/>
    </row>
    <row r="82">
      <c r="A82" s="28" t="s">
        <v>364</v>
      </c>
      <c r="B82" s="29" t="s">
        <v>52</v>
      </c>
      <c r="C82" s="30" t="s">
        <v>365</v>
      </c>
      <c r="D82" s="30" t="s">
        <v>54</v>
      </c>
      <c r="E82" s="31" t="s">
        <v>20</v>
      </c>
      <c r="F82" s="31" t="s">
        <v>20</v>
      </c>
      <c r="G82" s="92" t="n">
        <v>1.0</v>
      </c>
      <c r="H82" s="33" t="s">
        <v>55</v>
      </c>
      <c r="I82" s="34"/>
      <c r="J82" s="35" t="n">
        <f>G82*I82</f>
        <v>0.0</v>
      </c>
      <c r="K82" s="0"/>
      <c r="L82" s="0"/>
      <c r="M82" s="37"/>
    </row>
    <row r="83">
      <c r="A83" s="28" t="s">
        <v>366</v>
      </c>
      <c r="B83" s="29" t="s">
        <v>52</v>
      </c>
      <c r="C83" s="30" t="s">
        <v>367</v>
      </c>
      <c r="D83" s="30" t="s">
        <v>54</v>
      </c>
      <c r="E83" s="31" t="s">
        <v>20</v>
      </c>
      <c r="F83" s="31" t="s">
        <v>20</v>
      </c>
      <c r="G83" s="92" t="n">
        <v>1.0</v>
      </c>
      <c r="H83" s="33" t="s">
        <v>55</v>
      </c>
      <c r="I83" s="34"/>
      <c r="J83" s="35" t="n">
        <f>G83*I83</f>
        <v>0.0</v>
      </c>
      <c r="K83" s="0"/>
      <c r="L83" s="0"/>
      <c r="M83" s="37"/>
    </row>
    <row r="84">
      <c r="A84" s="28" t="s">
        <v>368</v>
      </c>
      <c r="B84" s="29" t="s">
        <v>52</v>
      </c>
      <c r="C84" s="30" t="s">
        <v>369</v>
      </c>
      <c r="D84" s="30" t="s">
        <v>54</v>
      </c>
      <c r="E84" s="31" t="s">
        <v>20</v>
      </c>
      <c r="F84" s="31" t="s">
        <v>20</v>
      </c>
      <c r="G84" s="92" t="n">
        <v>1.0</v>
      </c>
      <c r="H84" s="33" t="s">
        <v>55</v>
      </c>
      <c r="I84" s="34"/>
      <c r="J84" s="35" t="n">
        <f>G84*I84</f>
        <v>0.0</v>
      </c>
      <c r="K84" s="0"/>
      <c r="L84" s="0"/>
      <c r="M84" s="37"/>
    </row>
    <row r="85">
      <c r="A85" s="28" t="s">
        <v>370</v>
      </c>
      <c r="B85" s="29" t="s">
        <v>52</v>
      </c>
      <c r="C85" s="30" t="s">
        <v>371</v>
      </c>
      <c r="D85" s="30" t="s">
        <v>54</v>
      </c>
      <c r="E85" s="31" t="s">
        <v>20</v>
      </c>
      <c r="F85" s="31" t="s">
        <v>20</v>
      </c>
      <c r="G85" s="92" t="n">
        <v>1.0</v>
      </c>
      <c r="H85" s="33" t="s">
        <v>55</v>
      </c>
      <c r="I85" s="34"/>
      <c r="J85" s="35" t="n">
        <f>G85*I85</f>
        <v>0.0</v>
      </c>
      <c r="K85" s="0"/>
      <c r="L85" s="0"/>
      <c r="M85" s="37"/>
    </row>
    <row r="86">
      <c r="A86" s="28" t="s">
        <v>372</v>
      </c>
      <c r="B86" s="29" t="s">
        <v>52</v>
      </c>
      <c r="C86" s="30" t="s">
        <v>373</v>
      </c>
      <c r="D86" s="30" t="s">
        <v>54</v>
      </c>
      <c r="E86" s="31" t="s">
        <v>20</v>
      </c>
      <c r="F86" s="31" t="s">
        <v>20</v>
      </c>
      <c r="G86" s="92" t="n">
        <v>1.0</v>
      </c>
      <c r="H86" s="33" t="s">
        <v>55</v>
      </c>
      <c r="I86" s="34"/>
      <c r="J86" s="35" t="n">
        <f>G86*I86</f>
        <v>0.0</v>
      </c>
      <c r="K86" s="0"/>
      <c r="L86" s="0"/>
      <c r="M86" s="37"/>
    </row>
    <row r="87">
      <c r="A87" s="28" t="s">
        <v>374</v>
      </c>
      <c r="B87" s="29" t="s">
        <v>52</v>
      </c>
      <c r="C87" s="30" t="s">
        <v>375</v>
      </c>
      <c r="D87" s="30" t="s">
        <v>54</v>
      </c>
      <c r="E87" s="31" t="s">
        <v>20</v>
      </c>
      <c r="F87" s="31" t="s">
        <v>20</v>
      </c>
      <c r="G87" s="92" t="n">
        <v>1.0</v>
      </c>
      <c r="H87" s="33" t="s">
        <v>55</v>
      </c>
      <c r="I87" s="34"/>
      <c r="J87" s="35" t="n">
        <f>G87*I87</f>
        <v>0.0</v>
      </c>
      <c r="K87" s="0"/>
      <c r="L87" s="0"/>
      <c r="M87" s="37"/>
    </row>
    <row r="88">
      <c r="A88" s="28" t="s">
        <v>376</v>
      </c>
      <c r="B88" s="29" t="s">
        <v>52</v>
      </c>
      <c r="C88" s="30" t="s">
        <v>377</v>
      </c>
      <c r="D88" s="30" t="s">
        <v>54</v>
      </c>
      <c r="E88" s="31" t="s">
        <v>20</v>
      </c>
      <c r="F88" s="31" t="s">
        <v>20</v>
      </c>
      <c r="G88" s="92" t="n">
        <v>1.0</v>
      </c>
      <c r="H88" s="33" t="s">
        <v>55</v>
      </c>
      <c r="I88" s="34"/>
      <c r="J88" s="35" t="n">
        <f>G88*I88</f>
        <v>0.0</v>
      </c>
      <c r="K88" s="0"/>
      <c r="L88" s="0"/>
      <c r="M88" s="37"/>
    </row>
    <row r="89">
      <c r="A89" s="28" t="s">
        <v>378</v>
      </c>
      <c r="B89" s="29" t="s">
        <v>52</v>
      </c>
      <c r="C89" s="30" t="s">
        <v>379</v>
      </c>
      <c r="D89" s="30" t="s">
        <v>54</v>
      </c>
      <c r="E89" s="31" t="s">
        <v>20</v>
      </c>
      <c r="F89" s="31" t="s">
        <v>20</v>
      </c>
      <c r="G89" s="92" t="n">
        <v>1.0</v>
      </c>
      <c r="H89" s="33" t="s">
        <v>55</v>
      </c>
      <c r="I89" s="34"/>
      <c r="J89" s="35" t="n">
        <f>G89*I89</f>
        <v>0.0</v>
      </c>
      <c r="K89" s="0"/>
      <c r="L89" s="0"/>
      <c r="M89" s="37"/>
    </row>
    <row r="90">
      <c r="A90" s="28" t="s">
        <v>380</v>
      </c>
      <c r="B90" s="29" t="s">
        <v>52</v>
      </c>
      <c r="C90" s="30" t="s">
        <v>381</v>
      </c>
      <c r="D90" s="30" t="s">
        <v>54</v>
      </c>
      <c r="E90" s="31" t="s">
        <v>20</v>
      </c>
      <c r="F90" s="31" t="s">
        <v>20</v>
      </c>
      <c r="G90" s="92" t="n">
        <v>1.0</v>
      </c>
      <c r="H90" s="33" t="s">
        <v>55</v>
      </c>
      <c r="I90" s="34"/>
      <c r="J90" s="35" t="n">
        <f>G90*I90</f>
        <v>0.0</v>
      </c>
      <c r="K90" s="0"/>
      <c r="L90" s="0"/>
      <c r="M90" s="37"/>
    </row>
    <row r="91">
      <c r="A91" s="28" t="s">
        <v>382</v>
      </c>
      <c r="B91" s="29" t="s">
        <v>52</v>
      </c>
      <c r="C91" s="30" t="s">
        <v>383</v>
      </c>
      <c r="D91" s="30" t="s">
        <v>54</v>
      </c>
      <c r="E91" s="31" t="s">
        <v>20</v>
      </c>
      <c r="F91" s="31" t="s">
        <v>20</v>
      </c>
      <c r="G91" s="92" t="n">
        <v>1.0</v>
      </c>
      <c r="H91" s="33" t="s">
        <v>55</v>
      </c>
      <c r="I91" s="34"/>
      <c r="J91" s="35" t="n">
        <f>G91*I91</f>
        <v>0.0</v>
      </c>
      <c r="K91" s="0"/>
      <c r="L91" s="0"/>
      <c r="M91" s="37"/>
    </row>
    <row r="92">
      <c r="A92" s="88" t="s">
        <v>384</v>
      </c>
      <c r="B92" s="89" t="s">
        <v>47</v>
      </c>
      <c r="C92" s="88" t="s">
        <v>385</v>
      </c>
      <c r="D92" s="88" t="s">
        <v>20</v>
      </c>
      <c r="E92" s="31" t="s">
        <v>20</v>
      </c>
      <c r="F92" s="31" t="s">
        <v>20</v>
      </c>
      <c r="G92" s="32"/>
      <c r="H92" s="33"/>
      <c r="I92" s="90" t="s">
        <v>20</v>
      </c>
      <c r="J92" s="91" t="s">
        <v>20</v>
      </c>
      <c r="K92" s="0"/>
      <c r="L92" s="0"/>
      <c r="M92" s="37"/>
    </row>
    <row r="93">
      <c r="A93" s="28" t="s">
        <v>386</v>
      </c>
      <c r="B93" s="29" t="s">
        <v>52</v>
      </c>
      <c r="C93" s="30" t="s">
        <v>387</v>
      </c>
      <c r="D93" s="30" t="s">
        <v>54</v>
      </c>
      <c r="E93" s="31" t="s">
        <v>20</v>
      </c>
      <c r="F93" s="31" t="s">
        <v>20</v>
      </c>
      <c r="G93" s="92" t="n">
        <v>1.0</v>
      </c>
      <c r="H93" s="33" t="s">
        <v>55</v>
      </c>
      <c r="I93" s="34"/>
      <c r="J93" s="35" t="n">
        <f>G93*I93</f>
        <v>0.0</v>
      </c>
      <c r="K93" s="0"/>
      <c r="L93" s="0"/>
      <c r="M93" s="37"/>
    </row>
    <row r="94">
      <c r="A94" s="28" t="s">
        <v>388</v>
      </c>
      <c r="B94" s="29" t="s">
        <v>52</v>
      </c>
      <c r="C94" s="30" t="s">
        <v>389</v>
      </c>
      <c r="D94" s="30" t="s">
        <v>54</v>
      </c>
      <c r="E94" s="31" t="s">
        <v>20</v>
      </c>
      <c r="F94" s="31" t="s">
        <v>20</v>
      </c>
      <c r="G94" s="92" t="n">
        <v>1.0</v>
      </c>
      <c r="H94" s="33" t="s">
        <v>55</v>
      </c>
      <c r="I94" s="34"/>
      <c r="J94" s="35" t="n">
        <f>G94*I94</f>
        <v>0.0</v>
      </c>
      <c r="K94" s="0"/>
      <c r="L94" s="0"/>
      <c r="M94" s="37"/>
    </row>
    <row r="95">
      <c r="A95" s="28" t="s">
        <v>390</v>
      </c>
      <c r="B95" s="29" t="s">
        <v>52</v>
      </c>
      <c r="C95" s="30" t="s">
        <v>391</v>
      </c>
      <c r="D95" s="30" t="s">
        <v>54</v>
      </c>
      <c r="E95" s="31" t="s">
        <v>20</v>
      </c>
      <c r="F95" s="31" t="s">
        <v>20</v>
      </c>
      <c r="G95" s="92" t="n">
        <v>1.0</v>
      </c>
      <c r="H95" s="33" t="s">
        <v>55</v>
      </c>
      <c r="I95" s="34"/>
      <c r="J95" s="35" t="n">
        <f>G95*I95</f>
        <v>0.0</v>
      </c>
      <c r="K95" s="0"/>
      <c r="L95" s="0"/>
      <c r="M95" s="37"/>
    </row>
    <row r="96">
      <c r="A96" s="28" t="s">
        <v>392</v>
      </c>
      <c r="B96" s="29" t="s">
        <v>52</v>
      </c>
      <c r="C96" s="30" t="s">
        <v>393</v>
      </c>
      <c r="D96" s="30" t="s">
        <v>54</v>
      </c>
      <c r="E96" s="31" t="s">
        <v>20</v>
      </c>
      <c r="F96" s="31" t="s">
        <v>20</v>
      </c>
      <c r="G96" s="92" t="n">
        <v>1.0</v>
      </c>
      <c r="H96" s="33" t="s">
        <v>55</v>
      </c>
      <c r="I96" s="34"/>
      <c r="J96" s="35" t="n">
        <f>G96*I96</f>
        <v>0.0</v>
      </c>
      <c r="K96" s="0"/>
      <c r="L96" s="0"/>
      <c r="M96" s="37"/>
    </row>
    <row r="97">
      <c r="A97" s="28" t="s">
        <v>394</v>
      </c>
      <c r="B97" s="29" t="s">
        <v>52</v>
      </c>
      <c r="C97" s="30" t="s">
        <v>395</v>
      </c>
      <c r="D97" s="30" t="s">
        <v>54</v>
      </c>
      <c r="E97" s="31" t="s">
        <v>20</v>
      </c>
      <c r="F97" s="31" t="s">
        <v>20</v>
      </c>
      <c r="G97" s="92" t="n">
        <v>1.0</v>
      </c>
      <c r="H97" s="33" t="s">
        <v>55</v>
      </c>
      <c r="I97" s="34"/>
      <c r="J97" s="35" t="n">
        <f>G97*I97</f>
        <v>0.0</v>
      </c>
      <c r="K97" s="0"/>
      <c r="L97" s="0"/>
      <c r="M97" s="37"/>
    </row>
    <row r="98">
      <c r="A98" s="28" t="s">
        <v>396</v>
      </c>
      <c r="B98" s="29" t="s">
        <v>52</v>
      </c>
      <c r="C98" s="30" t="s">
        <v>397</v>
      </c>
      <c r="D98" s="30" t="s">
        <v>54</v>
      </c>
      <c r="E98" s="31" t="s">
        <v>20</v>
      </c>
      <c r="F98" s="31" t="s">
        <v>20</v>
      </c>
      <c r="G98" s="92" t="n">
        <v>1.0</v>
      </c>
      <c r="H98" s="33" t="s">
        <v>55</v>
      </c>
      <c r="I98" s="34"/>
      <c r="J98" s="35" t="n">
        <f>G98*I98</f>
        <v>0.0</v>
      </c>
      <c r="K98" s="0"/>
      <c r="L98" s="0"/>
      <c r="M98" s="37"/>
    </row>
    <row r="99">
      <c r="A99" s="28" t="s">
        <v>398</v>
      </c>
      <c r="B99" s="29" t="s">
        <v>52</v>
      </c>
      <c r="C99" s="30" t="s">
        <v>399</v>
      </c>
      <c r="D99" s="30" t="s">
        <v>54</v>
      </c>
      <c r="E99" s="31" t="s">
        <v>20</v>
      </c>
      <c r="F99" s="31" t="s">
        <v>20</v>
      </c>
      <c r="G99" s="92" t="n">
        <v>1.0</v>
      </c>
      <c r="H99" s="33" t="s">
        <v>55</v>
      </c>
      <c r="I99" s="34"/>
      <c r="J99" s="35" t="n">
        <f>G99*I99</f>
        <v>0.0</v>
      </c>
      <c r="K99" s="0"/>
      <c r="L99" s="0"/>
      <c r="M99" s="37"/>
    </row>
    <row r="100">
      <c r="A100" s="28" t="s">
        <v>400</v>
      </c>
      <c r="B100" s="29" t="s">
        <v>52</v>
      </c>
      <c r="C100" s="30" t="s">
        <v>401</v>
      </c>
      <c r="D100" s="30" t="s">
        <v>54</v>
      </c>
      <c r="E100" s="31" t="s">
        <v>20</v>
      </c>
      <c r="F100" s="31" t="s">
        <v>20</v>
      </c>
      <c r="G100" s="92" t="n">
        <v>1.0</v>
      </c>
      <c r="H100" s="33" t="s">
        <v>55</v>
      </c>
      <c r="I100" s="34"/>
      <c r="J100" s="35" t="n">
        <f>G100*I100</f>
        <v>0.0</v>
      </c>
      <c r="K100" s="0"/>
      <c r="L100" s="0"/>
      <c r="M100" s="37"/>
    </row>
    <row r="101">
      <c r="A101" s="28" t="s">
        <v>402</v>
      </c>
      <c r="B101" s="29" t="s">
        <v>52</v>
      </c>
      <c r="C101" s="30" t="s">
        <v>403</v>
      </c>
      <c r="D101" s="30" t="s">
        <v>54</v>
      </c>
      <c r="E101" s="31" t="s">
        <v>20</v>
      </c>
      <c r="F101" s="31" t="s">
        <v>20</v>
      </c>
      <c r="G101" s="92" t="n">
        <v>1.0</v>
      </c>
      <c r="H101" s="33" t="s">
        <v>55</v>
      </c>
      <c r="I101" s="34"/>
      <c r="J101" s="35" t="n">
        <f>G101*I101</f>
        <v>0.0</v>
      </c>
      <c r="K101" s="0"/>
      <c r="L101" s="0"/>
      <c r="M101" s="37"/>
    </row>
    <row r="102">
      <c r="A102" s="28" t="s">
        <v>404</v>
      </c>
      <c r="B102" s="29" t="s">
        <v>52</v>
      </c>
      <c r="C102" s="30" t="s">
        <v>405</v>
      </c>
      <c r="D102" s="30" t="s">
        <v>54</v>
      </c>
      <c r="E102" s="31" t="s">
        <v>20</v>
      </c>
      <c r="F102" s="31" t="s">
        <v>20</v>
      </c>
      <c r="G102" s="92" t="n">
        <v>1.0</v>
      </c>
      <c r="H102" s="33" t="s">
        <v>55</v>
      </c>
      <c r="I102" s="34"/>
      <c r="J102" s="35" t="n">
        <f>G102*I102</f>
        <v>0.0</v>
      </c>
      <c r="K102" s="0"/>
      <c r="L102" s="0"/>
      <c r="M102" s="37"/>
    </row>
    <row r="103">
      <c r="A103" s="28" t="s">
        <v>406</v>
      </c>
      <c r="B103" s="29" t="s">
        <v>52</v>
      </c>
      <c r="C103" s="30" t="s">
        <v>407</v>
      </c>
      <c r="D103" s="30" t="s">
        <v>54</v>
      </c>
      <c r="E103" s="31" t="s">
        <v>20</v>
      </c>
      <c r="F103" s="31" t="s">
        <v>20</v>
      </c>
      <c r="G103" s="92" t="n">
        <v>1.0</v>
      </c>
      <c r="H103" s="33" t="s">
        <v>55</v>
      </c>
      <c r="I103" s="34"/>
      <c r="J103" s="35" t="n">
        <f>G103*I103</f>
        <v>0.0</v>
      </c>
      <c r="K103" s="0"/>
      <c r="L103" s="0"/>
      <c r="M103" s="37"/>
    </row>
    <row r="104">
      <c r="A104" s="28" t="s">
        <v>408</v>
      </c>
      <c r="B104" s="29" t="s">
        <v>52</v>
      </c>
      <c r="C104" s="30" t="s">
        <v>409</v>
      </c>
      <c r="D104" s="30" t="s">
        <v>54</v>
      </c>
      <c r="E104" s="31" t="s">
        <v>20</v>
      </c>
      <c r="F104" s="31" t="s">
        <v>20</v>
      </c>
      <c r="G104" s="92" t="n">
        <v>1.0</v>
      </c>
      <c r="H104" s="33" t="s">
        <v>55</v>
      </c>
      <c r="I104" s="34"/>
      <c r="J104" s="35" t="n">
        <f>G104*I104</f>
        <v>0.0</v>
      </c>
      <c r="K104" s="0"/>
      <c r="L104" s="0"/>
      <c r="M104" s="37"/>
    </row>
    <row r="105">
      <c r="A105" s="28" t="s">
        <v>410</v>
      </c>
      <c r="B105" s="29" t="s">
        <v>52</v>
      </c>
      <c r="C105" s="30" t="s">
        <v>411</v>
      </c>
      <c r="D105" s="30" t="s">
        <v>54</v>
      </c>
      <c r="E105" s="31" t="s">
        <v>20</v>
      </c>
      <c r="F105" s="31" t="s">
        <v>20</v>
      </c>
      <c r="G105" s="92" t="n">
        <v>1.0</v>
      </c>
      <c r="H105" s="33" t="s">
        <v>55</v>
      </c>
      <c r="I105" s="34"/>
      <c r="J105" s="35" t="n">
        <f>G105*I105</f>
        <v>0.0</v>
      </c>
      <c r="K105" s="0"/>
      <c r="L105" s="0"/>
      <c r="M105" s="37"/>
    </row>
    <row r="106">
      <c r="A106" s="28" t="s">
        <v>412</v>
      </c>
      <c r="B106" s="29" t="s">
        <v>52</v>
      </c>
      <c r="C106" s="30" t="s">
        <v>413</v>
      </c>
      <c r="D106" s="30" t="s">
        <v>54</v>
      </c>
      <c r="E106" s="31" t="s">
        <v>20</v>
      </c>
      <c r="F106" s="31" t="s">
        <v>20</v>
      </c>
      <c r="G106" s="92" t="n">
        <v>1.0</v>
      </c>
      <c r="H106" s="33" t="s">
        <v>55</v>
      </c>
      <c r="I106" s="34"/>
      <c r="J106" s="35" t="n">
        <f>G106*I106</f>
        <v>0.0</v>
      </c>
      <c r="K106" s="0"/>
      <c r="L106" s="0"/>
      <c r="M106" s="37"/>
    </row>
    <row r="107">
      <c r="A107" s="28" t="s">
        <v>414</v>
      </c>
      <c r="B107" s="29" t="s">
        <v>52</v>
      </c>
      <c r="C107" s="30" t="s">
        <v>415</v>
      </c>
      <c r="D107" s="30" t="s">
        <v>54</v>
      </c>
      <c r="E107" s="31" t="s">
        <v>20</v>
      </c>
      <c r="F107" s="31" t="s">
        <v>20</v>
      </c>
      <c r="G107" s="92" t="n">
        <v>2.0</v>
      </c>
      <c r="H107" s="33" t="s">
        <v>55</v>
      </c>
      <c r="I107" s="34"/>
      <c r="J107" s="35" t="n">
        <f>G107*I107</f>
        <v>0.0</v>
      </c>
      <c r="K107" s="0"/>
      <c r="L107" s="0"/>
      <c r="M107" s="37"/>
    </row>
    <row r="108">
      <c r="A108" s="28" t="s">
        <v>416</v>
      </c>
      <c r="B108" s="29" t="s">
        <v>52</v>
      </c>
      <c r="C108" s="30" t="s">
        <v>417</v>
      </c>
      <c r="D108" s="30" t="s">
        <v>54</v>
      </c>
      <c r="E108" s="31" t="s">
        <v>20</v>
      </c>
      <c r="F108" s="31" t="s">
        <v>20</v>
      </c>
      <c r="G108" s="92" t="n">
        <v>2.0</v>
      </c>
      <c r="H108" s="33" t="s">
        <v>55</v>
      </c>
      <c r="I108" s="34"/>
      <c r="J108" s="35" t="n">
        <f>G108*I108</f>
        <v>0.0</v>
      </c>
      <c r="K108" s="0"/>
      <c r="L108" s="0"/>
      <c r="M108" s="37"/>
    </row>
    <row r="109">
      <c r="A109" s="28" t="s">
        <v>418</v>
      </c>
      <c r="B109" s="29" t="s">
        <v>52</v>
      </c>
      <c r="C109" s="30" t="s">
        <v>419</v>
      </c>
      <c r="D109" s="30" t="s">
        <v>54</v>
      </c>
      <c r="E109" s="31" t="s">
        <v>20</v>
      </c>
      <c r="F109" s="31" t="s">
        <v>20</v>
      </c>
      <c r="G109" s="92" t="n">
        <v>2.0</v>
      </c>
      <c r="H109" s="33" t="s">
        <v>55</v>
      </c>
      <c r="I109" s="34"/>
      <c r="J109" s="35" t="n">
        <f>G109*I109</f>
        <v>0.0</v>
      </c>
      <c r="K109" s="0"/>
      <c r="L109" s="0"/>
      <c r="M109" s="37"/>
    </row>
    <row r="110">
      <c r="A110" s="28" t="s">
        <v>420</v>
      </c>
      <c r="B110" s="29" t="s">
        <v>52</v>
      </c>
      <c r="C110" s="30" t="s">
        <v>421</v>
      </c>
      <c r="D110" s="30" t="s">
        <v>54</v>
      </c>
      <c r="E110" s="31" t="s">
        <v>20</v>
      </c>
      <c r="F110" s="31" t="s">
        <v>20</v>
      </c>
      <c r="G110" s="92" t="n">
        <v>1.0</v>
      </c>
      <c r="H110" s="33" t="s">
        <v>55</v>
      </c>
      <c r="I110" s="34"/>
      <c r="J110" s="35" t="n">
        <f>G110*I110</f>
        <v>0.0</v>
      </c>
      <c r="K110" s="0"/>
      <c r="L110" s="0"/>
      <c r="M110" s="37"/>
    </row>
    <row r="111">
      <c r="A111" s="28" t="s">
        <v>422</v>
      </c>
      <c r="B111" s="29" t="s">
        <v>52</v>
      </c>
      <c r="C111" s="30" t="s">
        <v>423</v>
      </c>
      <c r="D111" s="30" t="s">
        <v>54</v>
      </c>
      <c r="E111" s="31" t="s">
        <v>20</v>
      </c>
      <c r="F111" s="31" t="s">
        <v>20</v>
      </c>
      <c r="G111" s="92" t="n">
        <v>1.0</v>
      </c>
      <c r="H111" s="33" t="s">
        <v>55</v>
      </c>
      <c r="I111" s="34"/>
      <c r="J111" s="35" t="n">
        <f>G111*I111</f>
        <v>0.0</v>
      </c>
      <c r="K111" s="0"/>
      <c r="L111" s="0"/>
      <c r="M111" s="37"/>
    </row>
    <row r="112">
      <c r="A112" s="28" t="s">
        <v>424</v>
      </c>
      <c r="B112" s="29" t="s">
        <v>52</v>
      </c>
      <c r="C112" s="30" t="s">
        <v>425</v>
      </c>
      <c r="D112" s="30" t="s">
        <v>54</v>
      </c>
      <c r="E112" s="31" t="s">
        <v>20</v>
      </c>
      <c r="F112" s="31" t="s">
        <v>20</v>
      </c>
      <c r="G112" s="92" t="n">
        <v>1.0</v>
      </c>
      <c r="H112" s="33" t="s">
        <v>55</v>
      </c>
      <c r="I112" s="34"/>
      <c r="J112" s="35" t="n">
        <f>G112*I112</f>
        <v>0.0</v>
      </c>
      <c r="K112" s="0"/>
      <c r="L112" s="0"/>
      <c r="M112" s="37"/>
    </row>
    <row r="113">
      <c r="A113" s="28" t="s">
        <v>426</v>
      </c>
      <c r="B113" s="29" t="s">
        <v>52</v>
      </c>
      <c r="C113" s="30" t="s">
        <v>427</v>
      </c>
      <c r="D113" s="30" t="s">
        <v>54</v>
      </c>
      <c r="E113" s="31" t="s">
        <v>20</v>
      </c>
      <c r="F113" s="31" t="s">
        <v>20</v>
      </c>
      <c r="G113" s="92" t="n">
        <v>1.0</v>
      </c>
      <c r="H113" s="33" t="s">
        <v>55</v>
      </c>
      <c r="I113" s="34"/>
      <c r="J113" s="35" t="n">
        <f>G113*I113</f>
        <v>0.0</v>
      </c>
      <c r="K113" s="0"/>
      <c r="L113" s="0"/>
      <c r="M113" s="37"/>
    </row>
    <row r="114">
      <c r="A114" s="28" t="s">
        <v>428</v>
      </c>
      <c r="B114" s="29" t="s">
        <v>52</v>
      </c>
      <c r="C114" s="30" t="s">
        <v>429</v>
      </c>
      <c r="D114" s="30" t="s">
        <v>54</v>
      </c>
      <c r="E114" s="31" t="s">
        <v>20</v>
      </c>
      <c r="F114" s="31" t="s">
        <v>20</v>
      </c>
      <c r="G114" s="92" t="n">
        <v>1.0</v>
      </c>
      <c r="H114" s="33" t="s">
        <v>55</v>
      </c>
      <c r="I114" s="34"/>
      <c r="J114" s="35" t="n">
        <f>G114*I114</f>
        <v>0.0</v>
      </c>
      <c r="K114" s="0"/>
      <c r="L114" s="0"/>
      <c r="M114" s="37"/>
    </row>
    <row r="115">
      <c r="A115" s="28" t="s">
        <v>430</v>
      </c>
      <c r="B115" s="29" t="s">
        <v>52</v>
      </c>
      <c r="C115" s="30" t="s">
        <v>431</v>
      </c>
      <c r="D115" s="30" t="s">
        <v>54</v>
      </c>
      <c r="E115" s="31" t="s">
        <v>20</v>
      </c>
      <c r="F115" s="31" t="s">
        <v>20</v>
      </c>
      <c r="G115" s="92" t="n">
        <v>1.0</v>
      </c>
      <c r="H115" s="33" t="s">
        <v>55</v>
      </c>
      <c r="I115" s="34"/>
      <c r="J115" s="35" t="n">
        <f>G115*I115</f>
        <v>0.0</v>
      </c>
      <c r="K115" s="0"/>
      <c r="L115" s="0"/>
      <c r="M115" s="37"/>
    </row>
    <row r="116">
      <c r="A116" s="28" t="s">
        <v>432</v>
      </c>
      <c r="B116" s="29" t="s">
        <v>52</v>
      </c>
      <c r="C116" s="30" t="s">
        <v>433</v>
      </c>
      <c r="D116" s="30" t="s">
        <v>54</v>
      </c>
      <c r="E116" s="31" t="s">
        <v>20</v>
      </c>
      <c r="F116" s="31" t="s">
        <v>20</v>
      </c>
      <c r="G116" s="92" t="n">
        <v>2.0</v>
      </c>
      <c r="H116" s="33" t="s">
        <v>55</v>
      </c>
      <c r="I116" s="34"/>
      <c r="J116" s="35" t="n">
        <f>G116*I116</f>
        <v>0.0</v>
      </c>
      <c r="K116" s="0"/>
      <c r="L116" s="0"/>
      <c r="M116" s="37"/>
    </row>
    <row r="117">
      <c r="A117" s="28" t="s">
        <v>434</v>
      </c>
      <c r="B117" s="29" t="s">
        <v>52</v>
      </c>
      <c r="C117" s="30" t="s">
        <v>435</v>
      </c>
      <c r="D117" s="30" t="s">
        <v>54</v>
      </c>
      <c r="E117" s="31" t="s">
        <v>20</v>
      </c>
      <c r="F117" s="31" t="s">
        <v>20</v>
      </c>
      <c r="G117" s="92" t="n">
        <v>1.0</v>
      </c>
      <c r="H117" s="33" t="s">
        <v>55</v>
      </c>
      <c r="I117" s="34"/>
      <c r="J117" s="35" t="n">
        <f>G117*I117</f>
        <v>0.0</v>
      </c>
      <c r="K117" s="0"/>
      <c r="L117" s="0"/>
      <c r="M117" s="37"/>
    </row>
    <row r="118">
      <c r="A118" s="28" t="s">
        <v>436</v>
      </c>
      <c r="B118" s="29" t="s">
        <v>52</v>
      </c>
      <c r="C118" s="30" t="s">
        <v>437</v>
      </c>
      <c r="D118" s="30" t="s">
        <v>54</v>
      </c>
      <c r="E118" s="31" t="s">
        <v>20</v>
      </c>
      <c r="F118" s="31" t="s">
        <v>20</v>
      </c>
      <c r="G118" s="92" t="n">
        <v>1.0</v>
      </c>
      <c r="H118" s="33" t="s">
        <v>55</v>
      </c>
      <c r="I118" s="34"/>
      <c r="J118" s="35" t="n">
        <f>G118*I118</f>
        <v>0.0</v>
      </c>
      <c r="K118" s="0"/>
      <c r="L118" s="0"/>
      <c r="M118" s="37"/>
    </row>
    <row r="119">
      <c r="A119" s="28" t="s">
        <v>438</v>
      </c>
      <c r="B119" s="29" t="s">
        <v>52</v>
      </c>
      <c r="C119" s="30" t="s">
        <v>439</v>
      </c>
      <c r="D119" s="30" t="s">
        <v>54</v>
      </c>
      <c r="E119" s="31" t="s">
        <v>20</v>
      </c>
      <c r="F119" s="31" t="s">
        <v>20</v>
      </c>
      <c r="G119" s="92" t="n">
        <v>2.0</v>
      </c>
      <c r="H119" s="33" t="s">
        <v>55</v>
      </c>
      <c r="I119" s="34"/>
      <c r="J119" s="35" t="n">
        <f>G119*I119</f>
        <v>0.0</v>
      </c>
      <c r="K119" s="0"/>
      <c r="L119" s="0"/>
      <c r="M119" s="37"/>
    </row>
    <row r="120">
      <c r="A120" s="28" t="s">
        <v>440</v>
      </c>
      <c r="B120" s="29" t="s">
        <v>52</v>
      </c>
      <c r="C120" s="30" t="s">
        <v>441</v>
      </c>
      <c r="D120" s="30" t="s">
        <v>54</v>
      </c>
      <c r="E120" s="31" t="s">
        <v>20</v>
      </c>
      <c r="F120" s="31" t="s">
        <v>20</v>
      </c>
      <c r="G120" s="92" t="n">
        <v>2.0</v>
      </c>
      <c r="H120" s="33" t="s">
        <v>55</v>
      </c>
      <c r="I120" s="34"/>
      <c r="J120" s="35" t="n">
        <f>G120*I120</f>
        <v>0.0</v>
      </c>
      <c r="K120" s="0"/>
      <c r="L120" s="0"/>
      <c r="M120" s="37"/>
    </row>
    <row r="121">
      <c r="A121" s="28" t="s">
        <v>442</v>
      </c>
      <c r="B121" s="29" t="s">
        <v>52</v>
      </c>
      <c r="C121" s="30" t="s">
        <v>443</v>
      </c>
      <c r="D121" s="30" t="s">
        <v>54</v>
      </c>
      <c r="E121" s="31" t="s">
        <v>20</v>
      </c>
      <c r="F121" s="31" t="s">
        <v>20</v>
      </c>
      <c r="G121" s="92" t="n">
        <v>2.0</v>
      </c>
      <c r="H121" s="33" t="s">
        <v>55</v>
      </c>
      <c r="I121" s="34"/>
      <c r="J121" s="35" t="n">
        <f>G121*I121</f>
        <v>0.0</v>
      </c>
      <c r="K121" s="0"/>
      <c r="L121" s="0"/>
      <c r="M121" s="37"/>
    </row>
    <row r="122">
      <c r="A122" s="28" t="s">
        <v>444</v>
      </c>
      <c r="B122" s="29" t="s">
        <v>52</v>
      </c>
      <c r="C122" s="30" t="s">
        <v>445</v>
      </c>
      <c r="D122" s="30" t="s">
        <v>54</v>
      </c>
      <c r="E122" s="31" t="s">
        <v>20</v>
      </c>
      <c r="F122" s="31" t="s">
        <v>20</v>
      </c>
      <c r="G122" s="92" t="n">
        <v>2.0</v>
      </c>
      <c r="H122" s="33" t="s">
        <v>55</v>
      </c>
      <c r="I122" s="34"/>
      <c r="J122" s="35" t="n">
        <f>G122*I122</f>
        <v>0.0</v>
      </c>
      <c r="K122" s="0"/>
      <c r="L122" s="0"/>
      <c r="M122" s="37"/>
    </row>
    <row r="123">
      <c r="A123" s="28" t="s">
        <v>446</v>
      </c>
      <c r="B123" s="29" t="s">
        <v>52</v>
      </c>
      <c r="C123" s="30" t="s">
        <v>447</v>
      </c>
      <c r="D123" s="30" t="s">
        <v>54</v>
      </c>
      <c r="E123" s="31" t="s">
        <v>20</v>
      </c>
      <c r="F123" s="31" t="s">
        <v>20</v>
      </c>
      <c r="G123" s="92" t="n">
        <v>1.0</v>
      </c>
      <c r="H123" s="33" t="s">
        <v>55</v>
      </c>
      <c r="I123" s="34"/>
      <c r="J123" s="35" t="n">
        <f>G123*I123</f>
        <v>0.0</v>
      </c>
      <c r="K123" s="0"/>
      <c r="L123" s="0"/>
      <c r="M123" s="37"/>
    </row>
    <row r="124">
      <c r="A124" s="28" t="s">
        <v>448</v>
      </c>
      <c r="B124" s="29" t="s">
        <v>52</v>
      </c>
      <c r="C124" s="30" t="s">
        <v>449</v>
      </c>
      <c r="D124" s="30" t="s">
        <v>54</v>
      </c>
      <c r="E124" s="31" t="s">
        <v>20</v>
      </c>
      <c r="F124" s="31" t="s">
        <v>20</v>
      </c>
      <c r="G124" s="92" t="n">
        <v>1.0</v>
      </c>
      <c r="H124" s="33" t="s">
        <v>55</v>
      </c>
      <c r="I124" s="34"/>
      <c r="J124" s="35" t="n">
        <f>G124*I124</f>
        <v>0.0</v>
      </c>
      <c r="K124" s="0"/>
      <c r="L124" s="0"/>
      <c r="M124" s="37"/>
    </row>
    <row r="125">
      <c r="A125" s="28" t="s">
        <v>450</v>
      </c>
      <c r="B125" s="29" t="s">
        <v>52</v>
      </c>
      <c r="C125" s="30" t="s">
        <v>451</v>
      </c>
      <c r="D125" s="30" t="s">
        <v>54</v>
      </c>
      <c r="E125" s="31" t="s">
        <v>20</v>
      </c>
      <c r="F125" s="31" t="s">
        <v>20</v>
      </c>
      <c r="G125" s="92" t="n">
        <v>1.0</v>
      </c>
      <c r="H125" s="33" t="s">
        <v>55</v>
      </c>
      <c r="I125" s="34"/>
      <c r="J125" s="35" t="n">
        <f>G125*I125</f>
        <v>0.0</v>
      </c>
      <c r="K125" s="0"/>
      <c r="L125" s="0"/>
      <c r="M125" s="37"/>
    </row>
    <row r="126">
      <c r="A126" s="28" t="s">
        <v>452</v>
      </c>
      <c r="B126" s="29" t="s">
        <v>52</v>
      </c>
      <c r="C126" s="30" t="s">
        <v>453</v>
      </c>
      <c r="D126" s="30" t="s">
        <v>54</v>
      </c>
      <c r="E126" s="31" t="s">
        <v>20</v>
      </c>
      <c r="F126" s="31" t="s">
        <v>20</v>
      </c>
      <c r="G126" s="92" t="n">
        <v>1.0</v>
      </c>
      <c r="H126" s="33" t="s">
        <v>55</v>
      </c>
      <c r="I126" s="34"/>
      <c r="J126" s="35" t="n">
        <f>G126*I126</f>
        <v>0.0</v>
      </c>
      <c r="K126" s="0"/>
      <c r="L126" s="0"/>
      <c r="M126" s="37"/>
    </row>
    <row r="127">
      <c r="A127" s="28" t="s">
        <v>454</v>
      </c>
      <c r="B127" s="29" t="s">
        <v>52</v>
      </c>
      <c r="C127" s="30" t="s">
        <v>455</v>
      </c>
      <c r="D127" s="30" t="s">
        <v>54</v>
      </c>
      <c r="E127" s="31" t="s">
        <v>20</v>
      </c>
      <c r="F127" s="31" t="s">
        <v>20</v>
      </c>
      <c r="G127" s="92" t="n">
        <v>1.0</v>
      </c>
      <c r="H127" s="33" t="s">
        <v>55</v>
      </c>
      <c r="I127" s="34"/>
      <c r="J127" s="35" t="n">
        <f>G127*I127</f>
        <v>0.0</v>
      </c>
      <c r="K127" s="0"/>
      <c r="L127" s="0"/>
      <c r="M127" s="37"/>
    </row>
    <row r="128">
      <c r="A128" s="28" t="s">
        <v>456</v>
      </c>
      <c r="B128" s="29" t="s">
        <v>52</v>
      </c>
      <c r="C128" s="30" t="s">
        <v>457</v>
      </c>
      <c r="D128" s="30" t="s">
        <v>54</v>
      </c>
      <c r="E128" s="31" t="s">
        <v>20</v>
      </c>
      <c r="F128" s="31" t="s">
        <v>20</v>
      </c>
      <c r="G128" s="92" t="n">
        <v>1.0</v>
      </c>
      <c r="H128" s="33" t="s">
        <v>55</v>
      </c>
      <c r="I128" s="34"/>
      <c r="J128" s="35" t="n">
        <f>G128*I128</f>
        <v>0.0</v>
      </c>
      <c r="K128" s="0"/>
      <c r="L128" s="0"/>
      <c r="M128" s="37"/>
    </row>
    <row r="129">
      <c r="A129" s="28" t="s">
        <v>458</v>
      </c>
      <c r="B129" s="29" t="s">
        <v>52</v>
      </c>
      <c r="C129" s="30" t="s">
        <v>459</v>
      </c>
      <c r="D129" s="30" t="s">
        <v>54</v>
      </c>
      <c r="E129" s="31" t="s">
        <v>20</v>
      </c>
      <c r="F129" s="31" t="s">
        <v>20</v>
      </c>
      <c r="G129" s="92" t="n">
        <v>1.0</v>
      </c>
      <c r="H129" s="33" t="s">
        <v>55</v>
      </c>
      <c r="I129" s="34"/>
      <c r="J129" s="35" t="n">
        <f>G129*I129</f>
        <v>0.0</v>
      </c>
      <c r="K129" s="0"/>
      <c r="L129" s="0"/>
      <c r="M129" s="37"/>
    </row>
    <row r="130">
      <c r="A130" s="88" t="s">
        <v>460</v>
      </c>
      <c r="B130" s="89" t="s">
        <v>47</v>
      </c>
      <c r="C130" s="88" t="s">
        <v>461</v>
      </c>
      <c r="D130" s="88" t="s">
        <v>20</v>
      </c>
      <c r="E130" s="31" t="s">
        <v>20</v>
      </c>
      <c r="F130" s="31" t="s">
        <v>20</v>
      </c>
      <c r="G130" s="32"/>
      <c r="H130" s="33"/>
      <c r="I130" s="90" t="s">
        <v>20</v>
      </c>
      <c r="J130" s="91" t="s">
        <v>20</v>
      </c>
      <c r="K130" s="0"/>
      <c r="L130" s="0"/>
      <c r="M130" s="37"/>
    </row>
    <row r="131">
      <c r="A131" s="28" t="s">
        <v>462</v>
      </c>
      <c r="B131" s="29" t="s">
        <v>52</v>
      </c>
      <c r="C131" s="30" t="s">
        <v>463</v>
      </c>
      <c r="D131" s="30" t="s">
        <v>54</v>
      </c>
      <c r="E131" s="31" t="s">
        <v>20</v>
      </c>
      <c r="F131" s="31" t="s">
        <v>20</v>
      </c>
      <c r="G131" s="92" t="n">
        <v>1.0</v>
      </c>
      <c r="H131" s="33" t="s">
        <v>55</v>
      </c>
      <c r="I131" s="34"/>
      <c r="J131" s="35" t="n">
        <f>G131*I131</f>
        <v>0.0</v>
      </c>
      <c r="K131" s="0"/>
      <c r="L131" s="0"/>
      <c r="M131" s="37"/>
    </row>
    <row r="132">
      <c r="A132" s="28" t="s">
        <v>464</v>
      </c>
      <c r="B132" s="29" t="s">
        <v>52</v>
      </c>
      <c r="C132" s="30" t="s">
        <v>465</v>
      </c>
      <c r="D132" s="30" t="s">
        <v>54</v>
      </c>
      <c r="E132" s="31" t="s">
        <v>20</v>
      </c>
      <c r="F132" s="31" t="s">
        <v>20</v>
      </c>
      <c r="G132" s="92" t="n">
        <v>1.0</v>
      </c>
      <c r="H132" s="33" t="s">
        <v>55</v>
      </c>
      <c r="I132" s="34"/>
      <c r="J132" s="35" t="n">
        <f>G132*I132</f>
        <v>0.0</v>
      </c>
      <c r="K132" s="0"/>
      <c r="L132" s="0"/>
      <c r="M132" s="37"/>
    </row>
    <row r="133">
      <c r="A133" s="28" t="s">
        <v>466</v>
      </c>
      <c r="B133" s="29" t="s">
        <v>52</v>
      </c>
      <c r="C133" s="30" t="s">
        <v>467</v>
      </c>
      <c r="D133" s="30" t="s">
        <v>54</v>
      </c>
      <c r="E133" s="31" t="s">
        <v>20</v>
      </c>
      <c r="F133" s="31" t="s">
        <v>20</v>
      </c>
      <c r="G133" s="92" t="n">
        <v>1.0</v>
      </c>
      <c r="H133" s="33" t="s">
        <v>55</v>
      </c>
      <c r="I133" s="34"/>
      <c r="J133" s="35" t="n">
        <f>G133*I133</f>
        <v>0.0</v>
      </c>
      <c r="K133" s="0"/>
      <c r="L133" s="0"/>
      <c r="M133" s="37"/>
    </row>
    <row r="134">
      <c r="A134" s="28" t="s">
        <v>468</v>
      </c>
      <c r="B134" s="29" t="s">
        <v>52</v>
      </c>
      <c r="C134" s="30" t="s">
        <v>469</v>
      </c>
      <c r="D134" s="30" t="s">
        <v>54</v>
      </c>
      <c r="E134" s="31" t="s">
        <v>20</v>
      </c>
      <c r="F134" s="31" t="s">
        <v>20</v>
      </c>
      <c r="G134" s="92" t="n">
        <v>1.0</v>
      </c>
      <c r="H134" s="33" t="s">
        <v>55</v>
      </c>
      <c r="I134" s="34"/>
      <c r="J134" s="35" t="n">
        <f>G134*I134</f>
        <v>0.0</v>
      </c>
      <c r="K134" s="0"/>
      <c r="L134" s="0"/>
      <c r="M134" s="37"/>
    </row>
    <row r="135">
      <c r="A135" s="28" t="s">
        <v>470</v>
      </c>
      <c r="B135" s="29" t="s">
        <v>52</v>
      </c>
      <c r="C135" s="30" t="s">
        <v>471</v>
      </c>
      <c r="D135" s="30" t="s">
        <v>54</v>
      </c>
      <c r="E135" s="31" t="s">
        <v>20</v>
      </c>
      <c r="F135" s="31" t="s">
        <v>20</v>
      </c>
      <c r="G135" s="92" t="n">
        <v>1.0</v>
      </c>
      <c r="H135" s="33" t="s">
        <v>55</v>
      </c>
      <c r="I135" s="34"/>
      <c r="J135" s="35" t="n">
        <f>G135*I135</f>
        <v>0.0</v>
      </c>
      <c r="K135" s="0"/>
      <c r="L135" s="0"/>
      <c r="M135" s="37"/>
    </row>
    <row r="136">
      <c r="A136" s="28" t="s">
        <v>472</v>
      </c>
      <c r="B136" s="29" t="s">
        <v>52</v>
      </c>
      <c r="C136" s="30" t="s">
        <v>473</v>
      </c>
      <c r="D136" s="30" t="s">
        <v>54</v>
      </c>
      <c r="E136" s="31" t="s">
        <v>20</v>
      </c>
      <c r="F136" s="31" t="s">
        <v>20</v>
      </c>
      <c r="G136" s="92" t="n">
        <v>1.0</v>
      </c>
      <c r="H136" s="33" t="s">
        <v>55</v>
      </c>
      <c r="I136" s="34"/>
      <c r="J136" s="35" t="n">
        <f>G136*I136</f>
        <v>0.0</v>
      </c>
      <c r="K136" s="0"/>
      <c r="L136" s="0"/>
      <c r="M136" s="37"/>
    </row>
    <row r="137">
      <c r="A137" s="28" t="s">
        <v>474</v>
      </c>
      <c r="B137" s="29" t="s">
        <v>52</v>
      </c>
      <c r="C137" s="30" t="s">
        <v>475</v>
      </c>
      <c r="D137" s="30" t="s">
        <v>54</v>
      </c>
      <c r="E137" s="31" t="s">
        <v>20</v>
      </c>
      <c r="F137" s="31" t="s">
        <v>20</v>
      </c>
      <c r="G137" s="92" t="n">
        <v>1.0</v>
      </c>
      <c r="H137" s="33" t="s">
        <v>55</v>
      </c>
      <c r="I137" s="34"/>
      <c r="J137" s="35" t="n">
        <f>G137*I137</f>
        <v>0.0</v>
      </c>
      <c r="K137" s="0"/>
      <c r="L137" s="0"/>
      <c r="M137" s="37"/>
    </row>
    <row r="138">
      <c r="A138" s="28" t="s">
        <v>476</v>
      </c>
      <c r="B138" s="29" t="s">
        <v>52</v>
      </c>
      <c r="C138" s="30" t="s">
        <v>477</v>
      </c>
      <c r="D138" s="30" t="s">
        <v>54</v>
      </c>
      <c r="E138" s="31" t="s">
        <v>20</v>
      </c>
      <c r="F138" s="31" t="s">
        <v>20</v>
      </c>
      <c r="G138" s="92" t="n">
        <v>2.0</v>
      </c>
      <c r="H138" s="33" t="s">
        <v>55</v>
      </c>
      <c r="I138" s="34"/>
      <c r="J138" s="35" t="n">
        <f>G138*I138</f>
        <v>0.0</v>
      </c>
      <c r="K138" s="0"/>
      <c r="L138" s="0"/>
      <c r="M138" s="37"/>
    </row>
    <row r="139">
      <c r="A139" s="28" t="s">
        <v>478</v>
      </c>
      <c r="B139" s="29" t="s">
        <v>52</v>
      </c>
      <c r="C139" s="30" t="s">
        <v>479</v>
      </c>
      <c r="D139" s="30" t="s">
        <v>54</v>
      </c>
      <c r="E139" s="31" t="s">
        <v>20</v>
      </c>
      <c r="F139" s="31" t="s">
        <v>20</v>
      </c>
      <c r="G139" s="92" t="n">
        <v>2.0</v>
      </c>
      <c r="H139" s="33" t="s">
        <v>55</v>
      </c>
      <c r="I139" s="34"/>
      <c r="J139" s="35" t="n">
        <f>G139*I139</f>
        <v>0.0</v>
      </c>
      <c r="K139" s="0"/>
      <c r="L139" s="0"/>
      <c r="M139" s="37"/>
    </row>
    <row r="140">
      <c r="A140" s="28" t="s">
        <v>480</v>
      </c>
      <c r="B140" s="29" t="s">
        <v>52</v>
      </c>
      <c r="C140" s="30" t="s">
        <v>481</v>
      </c>
      <c r="D140" s="30" t="s">
        <v>54</v>
      </c>
      <c r="E140" s="31" t="s">
        <v>20</v>
      </c>
      <c r="F140" s="31" t="s">
        <v>20</v>
      </c>
      <c r="G140" s="92" t="n">
        <v>1.0</v>
      </c>
      <c r="H140" s="33" t="s">
        <v>55</v>
      </c>
      <c r="I140" s="34"/>
      <c r="J140" s="35" t="n">
        <f>G140*I140</f>
        <v>0.0</v>
      </c>
      <c r="K140" s="0"/>
      <c r="L140" s="0"/>
      <c r="M140" s="37"/>
    </row>
    <row r="141">
      <c r="A141" s="28" t="s">
        <v>482</v>
      </c>
      <c r="B141" s="29" t="s">
        <v>52</v>
      </c>
      <c r="C141" s="30" t="s">
        <v>483</v>
      </c>
      <c r="D141" s="30" t="s">
        <v>54</v>
      </c>
      <c r="E141" s="31" t="s">
        <v>20</v>
      </c>
      <c r="F141" s="31" t="s">
        <v>20</v>
      </c>
      <c r="G141" s="92" t="n">
        <v>1.0</v>
      </c>
      <c r="H141" s="33" t="s">
        <v>55</v>
      </c>
      <c r="I141" s="34"/>
      <c r="J141" s="35" t="n">
        <f>G141*I141</f>
        <v>0.0</v>
      </c>
      <c r="K141" s="0"/>
      <c r="L141" s="0"/>
      <c r="M141" s="37"/>
    </row>
    <row r="142">
      <c r="A142" s="28" t="s">
        <v>484</v>
      </c>
      <c r="B142" s="29" t="s">
        <v>52</v>
      </c>
      <c r="C142" s="30" t="s">
        <v>485</v>
      </c>
      <c r="D142" s="30" t="s">
        <v>54</v>
      </c>
      <c r="E142" s="31" t="s">
        <v>20</v>
      </c>
      <c r="F142" s="31" t="s">
        <v>20</v>
      </c>
      <c r="G142" s="92" t="n">
        <v>1.0</v>
      </c>
      <c r="H142" s="33" t="s">
        <v>55</v>
      </c>
      <c r="I142" s="34"/>
      <c r="J142" s="35" t="n">
        <f>G142*I142</f>
        <v>0.0</v>
      </c>
      <c r="K142" s="0"/>
      <c r="L142" s="0"/>
      <c r="M142" s="37"/>
    </row>
    <row r="143">
      <c r="A143" s="28" t="s">
        <v>486</v>
      </c>
      <c r="B143" s="29" t="s">
        <v>52</v>
      </c>
      <c r="C143" s="30" t="s">
        <v>487</v>
      </c>
      <c r="D143" s="30" t="s">
        <v>54</v>
      </c>
      <c r="E143" s="31" t="s">
        <v>20</v>
      </c>
      <c r="F143" s="31" t="s">
        <v>20</v>
      </c>
      <c r="G143" s="92" t="n">
        <v>1.0</v>
      </c>
      <c r="H143" s="33" t="s">
        <v>55</v>
      </c>
      <c r="I143" s="34"/>
      <c r="J143" s="35" t="n">
        <f>G143*I143</f>
        <v>0.0</v>
      </c>
      <c r="K143" s="0"/>
      <c r="L143" s="0"/>
      <c r="M143" s="37"/>
    </row>
    <row r="144">
      <c r="A144" s="28" t="s">
        <v>488</v>
      </c>
      <c r="B144" s="29" t="s">
        <v>52</v>
      </c>
      <c r="C144" s="30" t="s">
        <v>489</v>
      </c>
      <c r="D144" s="30" t="s">
        <v>54</v>
      </c>
      <c r="E144" s="31" t="s">
        <v>20</v>
      </c>
      <c r="F144" s="31" t="s">
        <v>20</v>
      </c>
      <c r="G144" s="92" t="n">
        <v>1.0</v>
      </c>
      <c r="H144" s="33" t="s">
        <v>55</v>
      </c>
      <c r="I144" s="34"/>
      <c r="J144" s="35" t="n">
        <f>G144*I144</f>
        <v>0.0</v>
      </c>
      <c r="K144" s="0"/>
      <c r="L144" s="0"/>
      <c r="M144" s="37"/>
    </row>
    <row r="145">
      <c r="A145" s="28" t="s">
        <v>490</v>
      </c>
      <c r="B145" s="29" t="s">
        <v>52</v>
      </c>
      <c r="C145" s="30" t="s">
        <v>491</v>
      </c>
      <c r="D145" s="30" t="s">
        <v>54</v>
      </c>
      <c r="E145" s="31" t="s">
        <v>20</v>
      </c>
      <c r="F145" s="31" t="s">
        <v>20</v>
      </c>
      <c r="G145" s="92" t="n">
        <v>1.0</v>
      </c>
      <c r="H145" s="33" t="s">
        <v>55</v>
      </c>
      <c r="I145" s="34"/>
      <c r="J145" s="35" t="n">
        <f>G145*I145</f>
        <v>0.0</v>
      </c>
      <c r="K145" s="0"/>
      <c r="L145" s="0"/>
      <c r="M145" s="37"/>
    </row>
    <row r="146">
      <c r="A146" s="28" t="s">
        <v>492</v>
      </c>
      <c r="B146" s="29" t="s">
        <v>52</v>
      </c>
      <c r="C146" s="30" t="s">
        <v>493</v>
      </c>
      <c r="D146" s="30" t="s">
        <v>54</v>
      </c>
      <c r="E146" s="31" t="s">
        <v>20</v>
      </c>
      <c r="F146" s="31" t="s">
        <v>20</v>
      </c>
      <c r="G146" s="92" t="n">
        <v>1.0</v>
      </c>
      <c r="H146" s="33" t="s">
        <v>55</v>
      </c>
      <c r="I146" s="34"/>
      <c r="J146" s="35" t="n">
        <f>G146*I146</f>
        <v>0.0</v>
      </c>
      <c r="K146" s="0"/>
      <c r="L146" s="0"/>
      <c r="M146" s="37"/>
    </row>
    <row r="147">
      <c r="A147" s="28" t="s">
        <v>494</v>
      </c>
      <c r="B147" s="29" t="s">
        <v>52</v>
      </c>
      <c r="C147" s="30" t="s">
        <v>495</v>
      </c>
      <c r="D147" s="30" t="s">
        <v>54</v>
      </c>
      <c r="E147" s="31" t="s">
        <v>20</v>
      </c>
      <c r="F147" s="31" t="s">
        <v>20</v>
      </c>
      <c r="G147" s="92" t="n">
        <v>1.0</v>
      </c>
      <c r="H147" s="33" t="s">
        <v>55</v>
      </c>
      <c r="I147" s="34"/>
      <c r="J147" s="35" t="n">
        <f>G147*I147</f>
        <v>0.0</v>
      </c>
      <c r="K147" s="0"/>
      <c r="L147" s="0"/>
      <c r="M147" s="37"/>
    </row>
    <row r="148" spans="1:13" s="36" customFormat="1" ht="15.75" thickTop="1" x14ac:dyDescent="0.2">
      <c r="A148" s="38"/>
      <c r="B148" s="39"/>
      <c r="C148" s="40"/>
      <c r="D148" s="41"/>
      <c r="E148" s="42"/>
      <c r="F148" s="42"/>
      <c r="G148" s="43"/>
      <c r="H148" s="44"/>
      <c r="I148" s="45"/>
      <c r="J148" s="46"/>
      <c r="M148" s="37"/>
    </row>
    <row r="149" spans="1:13" s="36" customFormat="1" x14ac:dyDescent="0.25">
      <c r="A149" s="47"/>
      <c r="B149" s="48"/>
      <c r="C149" s="49"/>
      <c r="D149" s="50"/>
      <c r="E149" s="51"/>
      <c r="F149" s="51"/>
      <c r="G149" s="52"/>
      <c r="H149" s="53"/>
      <c r="I149" s="54"/>
      <c r="J149" s="55"/>
    </row>
    <row r="150" spans="1:13" ht="15.75" thickBot="1" x14ac:dyDescent="0.3">
      <c r="A150" s="56"/>
      <c r="B150" s="56"/>
      <c r="C150" s="57"/>
      <c r="D150" s="58"/>
      <c r="E150" s="59"/>
      <c r="F150" s="60" t="s">
        <v>21</v>
      </c>
      <c r="G150" s="60"/>
      <c r="H150" s="60"/>
      <c r="I150" s="61"/>
      <c r="J150" s="62">
        <f>SUM(J$4:J148)</f>
        <v>0</v>
      </c>
    </row>
    <row r="151" spans="1:13" ht="16.5" thickTop="1" thickBot="1" x14ac:dyDescent="0.3">
      <c r="A151" s="56"/>
      <c r="B151" s="56"/>
      <c r="C151" s="57"/>
      <c r="D151" s="58"/>
      <c r="E151" s="59"/>
      <c r="F151" s="63" t="s">
        <v>22</v>
      </c>
      <c r="G151" s="64">
        <v>0.19</v>
      </c>
      <c r="H151" s="65" t="s">
        <v>23</v>
      </c>
      <c r="I151" s="66"/>
      <c r="J151" s="68">
        <f>J150*G151</f>
        <v>0</v>
      </c>
    </row>
    <row r="152" spans="1:13" ht="15.75" thickTop="1" x14ac:dyDescent="0.25">
      <c r="A152" s="56"/>
      <c r="B152" s="56"/>
      <c r="C152" s="57"/>
      <c r="D152" s="58"/>
      <c r="E152" s="59"/>
      <c r="F152" s="60" t="s">
        <v>24</v>
      </c>
      <c r="G152" s="60"/>
      <c r="H152" s="60"/>
      <c r="I152" s="61"/>
      <c r="J152" s="67">
        <f>SUM(J150,J151)</f>
        <v>0</v>
      </c>
    </row>
    <row r="153" spans="1:13" x14ac:dyDescent="0.25">
      <c r="A153" s="56"/>
      <c r="B153" s="56"/>
      <c r="C153" s="57"/>
      <c r="D153" s="58"/>
      <c r="E153" s="59"/>
      <c r="F153" s="58"/>
      <c r="G153" s="58"/>
      <c r="H153" s="58"/>
      <c r="I153" s="58"/>
      <c r="J153" s="58"/>
    </row>
    <row r="154" spans="1:13" x14ac:dyDescent="0.25">
      <c r="A154" s="71"/>
      <c r="B154" s="71"/>
      <c r="C154" s="71"/>
      <c r="E154" s="71"/>
      <c r="F154" s="71"/>
      <c r="G154" s="71"/>
      <c r="H154" s="71"/>
      <c r="I154" s="71"/>
      <c r="J154" s="71"/>
    </row>
    <row r="155" spans="1:13" x14ac:dyDescent="0.25">
      <c r="A155" s="71"/>
      <c r="B155" s="71"/>
      <c r="C155" s="71"/>
      <c r="E155" s="71"/>
      <c r="F155" s="71"/>
      <c r="G155" s="71"/>
      <c r="H155" s="71"/>
      <c r="I155" s="71"/>
      <c r="J155" s="71"/>
    </row>
    <row r="158" spans="1:13" x14ac:dyDescent="0.25">
      <c r="L158" s="74"/>
    </row>
    <row r="159" spans="1:13" x14ac:dyDescent="0.25">
      <c r="L159" s="74"/>
    </row>
    <row r="160" spans="4:12" x14ac:dyDescent="0.25">
      <c r="L160" s="74"/>
    </row>
    <row r="161" spans="4:12" x14ac:dyDescent="0.25">
      <c r="L161" s="74"/>
    </row>
    <row r="162" spans="4:12" x14ac:dyDescent="0.25">
      <c r="L162" s="74"/>
    </row>
    <row r="163" spans="4:12" x14ac:dyDescent="0.25">
      <c r="L163" s="74"/>
    </row>
    <row r="173" spans="4:12" x14ac:dyDescent="0.25">
      <c r="D173" s="76"/>
      <c r="I17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8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496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3" t="s">
        <v>497</v>
      </c>
      <c r="B4" s="94" t="s">
        <v>47</v>
      </c>
      <c r="C4" s="93" t="s">
        <v>498</v>
      </c>
      <c r="D4" s="93" t="s">
        <v>498</v>
      </c>
      <c r="E4" s="31" t="s">
        <v>20</v>
      </c>
      <c r="F4" s="31" t="s">
        <v>20</v>
      </c>
      <c r="G4" s="32"/>
      <c r="H4" s="33"/>
      <c r="I4" s="95" t="s">
        <v>20</v>
      </c>
      <c r="J4" s="96" t="s">
        <v>20</v>
      </c>
      <c r="M4" s="37"/>
    </row>
    <row r="5">
      <c r="A5" s="93" t="s">
        <v>499</v>
      </c>
      <c r="B5" s="94" t="s">
        <v>47</v>
      </c>
      <c r="C5" s="93" t="s">
        <v>500</v>
      </c>
      <c r="D5" s="93" t="s">
        <v>20</v>
      </c>
      <c r="E5" s="31" t="s">
        <v>20</v>
      </c>
      <c r="F5" s="31" t="s">
        <v>20</v>
      </c>
      <c r="G5" s="32"/>
      <c r="H5" s="33"/>
      <c r="I5" s="95" t="s">
        <v>20</v>
      </c>
      <c r="J5" s="96" t="s">
        <v>20</v>
      </c>
      <c r="K5"/>
      <c r="L5"/>
      <c r="M5" s="37"/>
    </row>
    <row r="6">
      <c r="A6" s="28" t="s">
        <v>501</v>
      </c>
      <c r="B6" s="29" t="s">
        <v>52</v>
      </c>
      <c r="C6" s="30" t="s">
        <v>502</v>
      </c>
      <c r="D6" s="30" t="s">
        <v>54</v>
      </c>
      <c r="E6" s="31" t="s">
        <v>20</v>
      </c>
      <c r="F6" s="31" t="s">
        <v>20</v>
      </c>
      <c r="G6" s="97" t="n">
        <v>1.0</v>
      </c>
      <c r="H6" s="33" t="s">
        <v>55</v>
      </c>
      <c r="I6" s="34"/>
      <c r="J6" s="35" t="n">
        <f>G6*I6</f>
        <v>0.0</v>
      </c>
      <c r="K6" s="0"/>
      <c r="L6" s="0"/>
      <c r="M6" s="37"/>
    </row>
    <row r="7">
      <c r="A7" s="28" t="s">
        <v>503</v>
      </c>
      <c r="B7" s="29" t="s">
        <v>52</v>
      </c>
      <c r="C7" s="30" t="s">
        <v>504</v>
      </c>
      <c r="D7" s="30" t="s">
        <v>54</v>
      </c>
      <c r="E7" s="31" t="s">
        <v>20</v>
      </c>
      <c r="F7" s="31" t="s">
        <v>20</v>
      </c>
      <c r="G7" s="97" t="n">
        <v>1.0</v>
      </c>
      <c r="H7" s="33" t="s">
        <v>55</v>
      </c>
      <c r="I7" s="34"/>
      <c r="J7" s="35" t="n">
        <f>G7*I7</f>
        <v>0.0</v>
      </c>
      <c r="K7" s="0"/>
      <c r="L7" s="0"/>
      <c r="M7" s="37"/>
    </row>
    <row r="8">
      <c r="A8" s="28" t="s">
        <v>505</v>
      </c>
      <c r="B8" s="29" t="s">
        <v>52</v>
      </c>
      <c r="C8" s="30" t="s">
        <v>506</v>
      </c>
      <c r="D8" s="30" t="s">
        <v>54</v>
      </c>
      <c r="E8" s="31" t="s">
        <v>20</v>
      </c>
      <c r="F8" s="31" t="s">
        <v>20</v>
      </c>
      <c r="G8" s="97" t="n">
        <v>2.0</v>
      </c>
      <c r="H8" s="33" t="s">
        <v>55</v>
      </c>
      <c r="I8" s="34"/>
      <c r="J8" s="35" t="n">
        <f>G8*I8</f>
        <v>0.0</v>
      </c>
      <c r="K8" s="0"/>
      <c r="L8" s="0"/>
      <c r="M8" s="37"/>
    </row>
    <row r="9">
      <c r="A9" s="28" t="s">
        <v>507</v>
      </c>
      <c r="B9" s="29" t="s">
        <v>52</v>
      </c>
      <c r="C9" s="30" t="s">
        <v>508</v>
      </c>
      <c r="D9" s="30" t="s">
        <v>54</v>
      </c>
      <c r="E9" s="31" t="s">
        <v>20</v>
      </c>
      <c r="F9" s="31" t="s">
        <v>20</v>
      </c>
      <c r="G9" s="97" t="n">
        <v>1.0</v>
      </c>
      <c r="H9" s="33" t="s">
        <v>55</v>
      </c>
      <c r="I9" s="34"/>
      <c r="J9" s="35" t="n">
        <f>G9*I9</f>
        <v>0.0</v>
      </c>
      <c r="K9" s="0"/>
      <c r="L9" s="0"/>
      <c r="M9" s="37"/>
    </row>
    <row r="10">
      <c r="A10" s="28" t="s">
        <v>509</v>
      </c>
      <c r="B10" s="29" t="s">
        <v>52</v>
      </c>
      <c r="C10" s="30" t="s">
        <v>510</v>
      </c>
      <c r="D10" s="30" t="s">
        <v>54</v>
      </c>
      <c r="E10" s="31" t="s">
        <v>20</v>
      </c>
      <c r="F10" s="31" t="s">
        <v>20</v>
      </c>
      <c r="G10" s="97" t="n">
        <v>2.0</v>
      </c>
      <c r="H10" s="33" t="s">
        <v>55</v>
      </c>
      <c r="I10" s="34"/>
      <c r="J10" s="35" t="n">
        <f>G10*I10</f>
        <v>0.0</v>
      </c>
      <c r="K10" s="0"/>
      <c r="L10" s="0"/>
      <c r="M10" s="37"/>
    </row>
    <row r="11">
      <c r="A11" s="28" t="s">
        <v>511</v>
      </c>
      <c r="B11" s="29" t="s">
        <v>52</v>
      </c>
      <c r="C11" s="30" t="s">
        <v>512</v>
      </c>
      <c r="D11" s="30" t="s">
        <v>54</v>
      </c>
      <c r="E11" s="31" t="s">
        <v>20</v>
      </c>
      <c r="F11" s="31" t="s">
        <v>20</v>
      </c>
      <c r="G11" s="97" t="n">
        <v>1.0</v>
      </c>
      <c r="H11" s="33" t="s">
        <v>55</v>
      </c>
      <c r="I11" s="34"/>
      <c r="J11" s="35" t="n">
        <f>G11*I11</f>
        <v>0.0</v>
      </c>
      <c r="K11" s="0"/>
      <c r="L11" s="0"/>
      <c r="M11" s="37"/>
    </row>
    <row r="12">
      <c r="A12" s="28" t="s">
        <v>513</v>
      </c>
      <c r="B12" s="29" t="s">
        <v>52</v>
      </c>
      <c r="C12" s="30" t="s">
        <v>514</v>
      </c>
      <c r="D12" s="30" t="s">
        <v>54</v>
      </c>
      <c r="E12" s="31" t="s">
        <v>20</v>
      </c>
      <c r="F12" s="31" t="s">
        <v>20</v>
      </c>
      <c r="G12" s="97" t="n">
        <v>1.0</v>
      </c>
      <c r="H12" s="33" t="s">
        <v>55</v>
      </c>
      <c r="I12" s="34"/>
      <c r="J12" s="35" t="n">
        <f>G12*I12</f>
        <v>0.0</v>
      </c>
      <c r="K12" s="0"/>
      <c r="L12" s="0"/>
      <c r="M12" s="37"/>
    </row>
    <row r="13" spans="1:13" s="36" customFormat="1" ht="15.75" thickTop="1" x14ac:dyDescent="0.2">
      <c r="A13" s="38"/>
      <c r="B13" s="39"/>
      <c r="C13" s="40"/>
      <c r="D13" s="41"/>
      <c r="E13" s="42"/>
      <c r="F13" s="42"/>
      <c r="G13" s="43"/>
      <c r="H13" s="44"/>
      <c r="I13" s="45"/>
      <c r="J13" s="46"/>
      <c r="M13" s="37"/>
    </row>
    <row r="14" spans="1:13" s="36" customFormat="1" x14ac:dyDescent="0.25">
      <c r="A14" s="47"/>
      <c r="B14" s="48"/>
      <c r="C14" s="49"/>
      <c r="D14" s="50"/>
      <c r="E14" s="51"/>
      <c r="F14" s="51"/>
      <c r="G14" s="52"/>
      <c r="H14" s="53"/>
      <c r="I14" s="54"/>
      <c r="J14" s="55"/>
    </row>
    <row r="15" spans="1:13" ht="15.75" thickBot="1" x14ac:dyDescent="0.3">
      <c r="A15" s="56"/>
      <c r="B15" s="56"/>
      <c r="C15" s="57"/>
      <c r="D15" s="58"/>
      <c r="E15" s="59"/>
      <c r="F15" s="60" t="s">
        <v>21</v>
      </c>
      <c r="G15" s="60"/>
      <c r="H15" s="60"/>
      <c r="I15" s="61"/>
      <c r="J15" s="62">
        <f>SUM(J$4:J13)</f>
        <v>0</v>
      </c>
    </row>
    <row r="16" spans="1:13" ht="16.5" thickTop="1" thickBot="1" x14ac:dyDescent="0.3">
      <c r="A16" s="56"/>
      <c r="B16" s="56"/>
      <c r="C16" s="57"/>
      <c r="D16" s="58"/>
      <c r="E16" s="59"/>
      <c r="F16" s="63" t="s">
        <v>22</v>
      </c>
      <c r="G16" s="64">
        <v>0.19</v>
      </c>
      <c r="H16" s="65" t="s">
        <v>23</v>
      </c>
      <c r="I16" s="66"/>
      <c r="J16" s="68">
        <f>J15*G16</f>
        <v>0</v>
      </c>
    </row>
    <row r="17" spans="1:13" ht="15.75" thickTop="1" x14ac:dyDescent="0.25">
      <c r="A17" s="56"/>
      <c r="B17" s="56"/>
      <c r="C17" s="57"/>
      <c r="D17" s="58"/>
      <c r="E17" s="59"/>
      <c r="F17" s="60" t="s">
        <v>24</v>
      </c>
      <c r="G17" s="60"/>
      <c r="H17" s="60"/>
      <c r="I17" s="61"/>
      <c r="J17" s="67">
        <f>SUM(J15,J16)</f>
        <v>0</v>
      </c>
    </row>
    <row r="18" spans="1:13" x14ac:dyDescent="0.25">
      <c r="A18" s="56"/>
      <c r="B18" s="56"/>
      <c r="C18" s="57"/>
      <c r="D18" s="58"/>
      <c r="E18" s="59"/>
      <c r="F18" s="58"/>
      <c r="G18" s="58"/>
      <c r="H18" s="58"/>
      <c r="I18" s="58"/>
      <c r="J18" s="58"/>
    </row>
    <row r="19" spans="1:13" x14ac:dyDescent="0.25">
      <c r="A19" s="71"/>
      <c r="B19" s="71"/>
      <c r="C19" s="71"/>
      <c r="E19" s="71"/>
      <c r="F19" s="71"/>
      <c r="G19" s="71"/>
      <c r="H19" s="71"/>
      <c r="I19" s="71"/>
      <c r="J19" s="71"/>
    </row>
    <row r="20" spans="1:13" x14ac:dyDescent="0.25">
      <c r="A20" s="71"/>
      <c r="B20" s="71"/>
      <c r="C20" s="71"/>
      <c r="E20" s="71"/>
      <c r="F20" s="71"/>
      <c r="G20" s="71"/>
      <c r="H20" s="71"/>
      <c r="I20" s="71"/>
      <c r="J20" s="71"/>
    </row>
    <row r="23" spans="1:13" x14ac:dyDescent="0.25">
      <c r="L23" s="74"/>
    </row>
    <row r="24" spans="1:13" x14ac:dyDescent="0.25">
      <c r="L24" s="74"/>
    </row>
    <row r="25" spans="4:12" x14ac:dyDescent="0.25">
      <c r="L25" s="74"/>
    </row>
    <row r="26" spans="4:12" x14ac:dyDescent="0.25">
      <c r="L26" s="74"/>
    </row>
    <row r="27" spans="4:12" x14ac:dyDescent="0.25">
      <c r="L27" s="74"/>
    </row>
    <row r="28" spans="4:12" x14ac:dyDescent="0.25">
      <c r="L28" s="74"/>
    </row>
    <row r="38" spans="4:12" x14ac:dyDescent="0.25">
      <c r="D38" s="76"/>
      <c r="I38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9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515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8" t="s">
        <v>516</v>
      </c>
      <c r="B4" s="99" t="s">
        <v>47</v>
      </c>
      <c r="C4" s="98" t="s">
        <v>517</v>
      </c>
      <c r="D4" s="98" t="s">
        <v>517</v>
      </c>
      <c r="E4" s="31" t="s">
        <v>20</v>
      </c>
      <c r="F4" s="31" t="s">
        <v>20</v>
      </c>
      <c r="G4" s="32"/>
      <c r="H4" s="33"/>
      <c r="I4" s="100" t="s">
        <v>20</v>
      </c>
      <c r="J4" s="101" t="s">
        <v>20</v>
      </c>
      <c r="M4" s="37"/>
    </row>
    <row r="5">
      <c r="A5" s="98" t="s">
        <v>518</v>
      </c>
      <c r="B5" s="99" t="s">
        <v>47</v>
      </c>
      <c r="C5" s="98" t="s">
        <v>519</v>
      </c>
      <c r="D5" s="98" t="s">
        <v>20</v>
      </c>
      <c r="E5" s="31" t="s">
        <v>20</v>
      </c>
      <c r="F5" s="31" t="s">
        <v>20</v>
      </c>
      <c r="G5" s="32"/>
      <c r="H5" s="33"/>
      <c r="I5" s="100" t="s">
        <v>20</v>
      </c>
      <c r="J5" s="101" t="s">
        <v>20</v>
      </c>
      <c r="K5"/>
      <c r="L5"/>
      <c r="M5" s="37"/>
    </row>
    <row r="6">
      <c r="A6" s="28" t="s">
        <v>520</v>
      </c>
      <c r="B6" s="29" t="s">
        <v>52</v>
      </c>
      <c r="C6" s="30" t="s">
        <v>521</v>
      </c>
      <c r="D6" s="30" t="s">
        <v>54</v>
      </c>
      <c r="E6" s="31" t="s">
        <v>20</v>
      </c>
      <c r="F6" s="31" t="s">
        <v>20</v>
      </c>
      <c r="G6" s="102" t="n">
        <v>1.0</v>
      </c>
      <c r="H6" s="33" t="s">
        <v>55</v>
      </c>
      <c r="I6" s="34"/>
      <c r="J6" s="35" t="n">
        <f>G6*I6</f>
        <v>0.0</v>
      </c>
      <c r="K6" s="0"/>
      <c r="L6" s="0"/>
      <c r="M6" s="37"/>
    </row>
    <row r="7">
      <c r="A7" s="28" t="s">
        <v>522</v>
      </c>
      <c r="B7" s="29" t="s">
        <v>52</v>
      </c>
      <c r="C7" s="30" t="s">
        <v>523</v>
      </c>
      <c r="D7" s="30" t="s">
        <v>54</v>
      </c>
      <c r="E7" s="31" t="s">
        <v>20</v>
      </c>
      <c r="F7" s="31" t="s">
        <v>20</v>
      </c>
      <c r="G7" s="102" t="n">
        <v>1.0</v>
      </c>
      <c r="H7" s="33" t="s">
        <v>55</v>
      </c>
      <c r="I7" s="34"/>
      <c r="J7" s="35" t="n">
        <f>G7*I7</f>
        <v>0.0</v>
      </c>
      <c r="K7" s="0"/>
      <c r="L7" s="0"/>
      <c r="M7" s="37"/>
    </row>
    <row r="8">
      <c r="A8" s="28" t="s">
        <v>524</v>
      </c>
      <c r="B8" s="29" t="s">
        <v>52</v>
      </c>
      <c r="C8" s="30" t="s">
        <v>525</v>
      </c>
      <c r="D8" s="30" t="s">
        <v>54</v>
      </c>
      <c r="E8" s="31" t="s">
        <v>20</v>
      </c>
      <c r="F8" s="31" t="s">
        <v>20</v>
      </c>
      <c r="G8" s="102" t="n">
        <v>1.0</v>
      </c>
      <c r="H8" s="33" t="s">
        <v>55</v>
      </c>
      <c r="I8" s="34"/>
      <c r="J8" s="35" t="n">
        <f>G8*I8</f>
        <v>0.0</v>
      </c>
      <c r="K8" s="0"/>
      <c r="L8" s="0"/>
      <c r="M8" s="37"/>
    </row>
    <row r="9">
      <c r="A9" s="28" t="s">
        <v>526</v>
      </c>
      <c r="B9" s="29" t="s">
        <v>52</v>
      </c>
      <c r="C9" s="30" t="s">
        <v>527</v>
      </c>
      <c r="D9" s="30" t="s">
        <v>54</v>
      </c>
      <c r="E9" s="31" t="s">
        <v>20</v>
      </c>
      <c r="F9" s="31" t="s">
        <v>20</v>
      </c>
      <c r="G9" s="102" t="n">
        <v>1.0</v>
      </c>
      <c r="H9" s="33" t="s">
        <v>55</v>
      </c>
      <c r="I9" s="34"/>
      <c r="J9" s="35" t="n">
        <f>G9*I9</f>
        <v>0.0</v>
      </c>
      <c r="K9" s="0"/>
      <c r="L9" s="0"/>
      <c r="M9" s="37"/>
    </row>
    <row r="10">
      <c r="A10" s="28" t="s">
        <v>528</v>
      </c>
      <c r="B10" s="29" t="s">
        <v>52</v>
      </c>
      <c r="C10" s="30" t="s">
        <v>529</v>
      </c>
      <c r="D10" s="30" t="s">
        <v>54</v>
      </c>
      <c r="E10" s="31" t="s">
        <v>20</v>
      </c>
      <c r="F10" s="31" t="s">
        <v>20</v>
      </c>
      <c r="G10" s="102" t="n">
        <v>1.0</v>
      </c>
      <c r="H10" s="33" t="s">
        <v>55</v>
      </c>
      <c r="I10" s="34"/>
      <c r="J10" s="35" t="n">
        <f>G10*I10</f>
        <v>0.0</v>
      </c>
      <c r="K10" s="0"/>
      <c r="L10" s="0"/>
      <c r="M10" s="37"/>
    </row>
    <row r="11">
      <c r="A11" s="28" t="s">
        <v>530</v>
      </c>
      <c r="B11" s="29" t="s">
        <v>52</v>
      </c>
      <c r="C11" s="30" t="s">
        <v>531</v>
      </c>
      <c r="D11" s="30" t="s">
        <v>54</v>
      </c>
      <c r="E11" s="31" t="s">
        <v>20</v>
      </c>
      <c r="F11" s="31" t="s">
        <v>20</v>
      </c>
      <c r="G11" s="102" t="n">
        <v>1.0</v>
      </c>
      <c r="H11" s="33" t="s">
        <v>55</v>
      </c>
      <c r="I11" s="34"/>
      <c r="J11" s="35" t="n">
        <f>G11*I11</f>
        <v>0.0</v>
      </c>
      <c r="K11" s="0"/>
      <c r="L11" s="0"/>
      <c r="M11" s="37"/>
    </row>
    <row r="12">
      <c r="A12" s="28" t="s">
        <v>532</v>
      </c>
      <c r="B12" s="29" t="s">
        <v>52</v>
      </c>
      <c r="C12" s="30" t="s">
        <v>533</v>
      </c>
      <c r="D12" s="30" t="s">
        <v>54</v>
      </c>
      <c r="E12" s="31" t="s">
        <v>20</v>
      </c>
      <c r="F12" s="31" t="s">
        <v>20</v>
      </c>
      <c r="G12" s="102" t="n">
        <v>1.0</v>
      </c>
      <c r="H12" s="33" t="s">
        <v>55</v>
      </c>
      <c r="I12" s="34"/>
      <c r="J12" s="35" t="n">
        <f>G12*I12</f>
        <v>0.0</v>
      </c>
      <c r="K12" s="0"/>
      <c r="L12" s="0"/>
      <c r="M12" s="37"/>
    </row>
    <row r="13">
      <c r="A13" s="28" t="s">
        <v>534</v>
      </c>
      <c r="B13" s="29" t="s">
        <v>199</v>
      </c>
      <c r="C13" s="30" t="s">
        <v>535</v>
      </c>
      <c r="D13" s="30" t="s">
        <v>54</v>
      </c>
      <c r="E13" s="31" t="s">
        <v>20</v>
      </c>
      <c r="F13" s="31" t="s">
        <v>20</v>
      </c>
      <c r="G13" s="102" t="n">
        <v>1.0</v>
      </c>
      <c r="H13" s="33" t="s">
        <v>55</v>
      </c>
      <c r="I13" s="34"/>
      <c r="J13" s="35" t="n">
        <f>G13*I13</f>
        <v>0.0</v>
      </c>
      <c r="K13" s="0"/>
      <c r="L13" s="0"/>
      <c r="M13" s="37"/>
    </row>
    <row r="14" spans="1:13" s="36" customFormat="1" ht="15.75" thickTop="1" x14ac:dyDescent="0.2">
      <c r="A14" s="38"/>
      <c r="B14" s="39"/>
      <c r="C14" s="40"/>
      <c r="D14" s="41"/>
      <c r="E14" s="42"/>
      <c r="F14" s="42"/>
      <c r="G14" s="43"/>
      <c r="H14" s="44"/>
      <c r="I14" s="45"/>
      <c r="J14" s="46"/>
      <c r="M14" s="37"/>
    </row>
    <row r="15" spans="1:13" s="36" customFormat="1" x14ac:dyDescent="0.25">
      <c r="A15" s="47"/>
      <c r="B15" s="48"/>
      <c r="C15" s="49"/>
      <c r="D15" s="50"/>
      <c r="E15" s="51"/>
      <c r="F15" s="51"/>
      <c r="G15" s="52"/>
      <c r="H15" s="53"/>
      <c r="I15" s="54"/>
      <c r="J15" s="55"/>
    </row>
    <row r="16" spans="1:13" ht="15.75" thickBot="1" x14ac:dyDescent="0.3">
      <c r="A16" s="56"/>
      <c r="B16" s="56"/>
      <c r="C16" s="57"/>
      <c r="D16" s="58"/>
      <c r="E16" s="59"/>
      <c r="F16" s="60" t="s">
        <v>21</v>
      </c>
      <c r="G16" s="60"/>
      <c r="H16" s="60"/>
      <c r="I16" s="61"/>
      <c r="J16" s="62">
        <f>SUM(J$4:J14)</f>
        <v>0</v>
      </c>
    </row>
    <row r="17" spans="1:13" ht="16.5" thickTop="1" thickBot="1" x14ac:dyDescent="0.3">
      <c r="A17" s="56"/>
      <c r="B17" s="56"/>
      <c r="C17" s="57"/>
      <c r="D17" s="58"/>
      <c r="E17" s="59"/>
      <c r="F17" s="63" t="s">
        <v>22</v>
      </c>
      <c r="G17" s="64">
        <v>0.19</v>
      </c>
      <c r="H17" s="65" t="s">
        <v>23</v>
      </c>
      <c r="I17" s="66"/>
      <c r="J17" s="68">
        <f>J16*G17</f>
        <v>0</v>
      </c>
    </row>
    <row r="18" spans="1:13" ht="15.75" thickTop="1" x14ac:dyDescent="0.25">
      <c r="A18" s="56"/>
      <c r="B18" s="56"/>
      <c r="C18" s="57"/>
      <c r="D18" s="58"/>
      <c r="E18" s="59"/>
      <c r="F18" s="60" t="s">
        <v>24</v>
      </c>
      <c r="G18" s="60"/>
      <c r="H18" s="60"/>
      <c r="I18" s="61"/>
      <c r="J18" s="67">
        <f>SUM(J16,J17)</f>
        <v>0</v>
      </c>
    </row>
    <row r="19" spans="1:13" x14ac:dyDescent="0.25">
      <c r="A19" s="56"/>
      <c r="B19" s="56"/>
      <c r="C19" s="57"/>
      <c r="D19" s="58"/>
      <c r="E19" s="59"/>
      <c r="F19" s="58"/>
      <c r="G19" s="58"/>
      <c r="H19" s="58"/>
      <c r="I19" s="58"/>
      <c r="J19" s="58"/>
    </row>
    <row r="20" spans="1:13" x14ac:dyDescent="0.25">
      <c r="A20" s="71"/>
      <c r="B20" s="71"/>
      <c r="C20" s="71"/>
      <c r="E20" s="71"/>
      <c r="F20" s="71"/>
      <c r="G20" s="71"/>
      <c r="H20" s="71"/>
      <c r="I20" s="71"/>
      <c r="J20" s="71"/>
    </row>
    <row r="21" spans="1:13" x14ac:dyDescent="0.25">
      <c r="A21" s="71"/>
      <c r="B21" s="71"/>
      <c r="C21" s="71"/>
      <c r="E21" s="71"/>
      <c r="F21" s="71"/>
      <c r="G21" s="71"/>
      <c r="H21" s="71"/>
      <c r="I21" s="71"/>
      <c r="J21" s="71"/>
    </row>
    <row r="24" spans="1:13" x14ac:dyDescent="0.25">
      <c r="L24" s="74"/>
    </row>
    <row r="25" spans="1:13" x14ac:dyDescent="0.25">
      <c r="L25" s="74"/>
    </row>
    <row r="26" spans="4:12" x14ac:dyDescent="0.25">
      <c r="L26" s="74"/>
    </row>
    <row r="27" spans="4:12" x14ac:dyDescent="0.25">
      <c r="L27" s="74"/>
    </row>
    <row r="28" spans="4:12" x14ac:dyDescent="0.25">
      <c r="L28" s="74"/>
    </row>
    <row r="29" spans="4:12" x14ac:dyDescent="0.25">
      <c r="L29" s="74"/>
    </row>
    <row r="39" spans="4:12" x14ac:dyDescent="0.25">
      <c r="D39" s="76"/>
      <c r="I39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