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https://empenergie100-my.sharepoint.com/personal/matthias_empenergie100_onmicrosoft_com/Documents/EMP Neu/ÖFFENTL AUSSCHREIBUNG/1_Aufträge/Lkr Unna/Strom2026/Vergabeunterlagen/"/>
    </mc:Choice>
  </mc:AlternateContent>
  <xr:revisionPtr revIDLastSave="27" documentId="11_46F8861546B4C56B35E50D243A4ACA8467979F7A" xr6:coauthVersionLast="47" xr6:coauthVersionMax="47" xr10:uidLastSave="{C0CE4AEE-E49E-446F-85EF-166B827AD1F8}"/>
  <bookViews>
    <workbookView xWindow="-120" yWindow="-120" windowWidth="29040" windowHeight="15720" xr2:uid="{00000000-000D-0000-FFFF-FFFF00000000}"/>
  </bookViews>
  <sheets>
    <sheet name="Bieter LV" sheetId="1" r:id="rId1"/>
  </sheets>
  <definedNames>
    <definedName name="Nachlass_Prozent">'Bieter LV'!#REF!</definedName>
    <definedName name="Netto">'Bieter LV'!$B$18</definedName>
    <definedName name="Ust">'Bieter LV'!#REF!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8" i="1" l="1"/>
  <c r="B27" i="1"/>
  <c r="B26" i="1"/>
  <c r="B25" i="1"/>
  <c r="B23" i="1"/>
  <c r="B24" i="1"/>
  <c r="B18" i="1" l="1"/>
  <c r="B30" i="1" s="1"/>
  <c r="B31" i="1" l="1"/>
  <c r="B33" i="1" s="1"/>
</calcChain>
</file>

<file path=xl/sharedStrings.xml><?xml version="1.0" encoding="utf-8"?>
<sst xmlns="http://schemas.openxmlformats.org/spreadsheetml/2006/main" count="38" uniqueCount="38">
  <si>
    <t xml:space="preserve">  max. 3 Nachkommastellen</t>
  </si>
  <si>
    <t>Gesamtkosten netto</t>
  </si>
  <si>
    <r>
      <t>Netznutzungsentgelte</t>
    </r>
    <r>
      <rPr>
        <vertAlign val="superscript"/>
        <sz val="10"/>
        <rFont val="Arial"/>
        <family val="2"/>
      </rPr>
      <t>*)</t>
    </r>
  </si>
  <si>
    <r>
      <t>Konzessionsabgabe</t>
    </r>
    <r>
      <rPr>
        <vertAlign val="superscript"/>
        <sz val="10"/>
        <rFont val="Arial"/>
        <family val="2"/>
      </rPr>
      <t>*)</t>
    </r>
  </si>
  <si>
    <r>
      <t>KWKG-Abgabe</t>
    </r>
    <r>
      <rPr>
        <vertAlign val="superscript"/>
        <sz val="10"/>
        <rFont val="Arial"/>
        <family val="2"/>
      </rPr>
      <t>*)</t>
    </r>
  </si>
  <si>
    <r>
      <t>Offshore-Haftungsumlage</t>
    </r>
    <r>
      <rPr>
        <vertAlign val="superscript"/>
        <sz val="10"/>
        <rFont val="Arial"/>
        <family val="2"/>
      </rPr>
      <t>*)</t>
    </r>
  </si>
  <si>
    <r>
      <t>Stromsteuer</t>
    </r>
    <r>
      <rPr>
        <vertAlign val="superscript"/>
        <sz val="10"/>
        <rFont val="Arial"/>
        <family val="2"/>
      </rPr>
      <t>*)</t>
    </r>
  </si>
  <si>
    <t>Mehrwertsteuer 19%</t>
  </si>
  <si>
    <r>
      <t xml:space="preserve">Angebotspreis </t>
    </r>
    <r>
      <rPr>
        <sz val="10"/>
        <rFont val="Arial"/>
        <family val="2"/>
      </rPr>
      <t>(Gesamtkosten brutto)</t>
    </r>
    <r>
      <rPr>
        <b/>
        <sz val="11"/>
        <rFont val="Arial"/>
        <family val="2"/>
      </rPr>
      <t>:</t>
    </r>
  </si>
  <si>
    <t>Kosten Energie-Arbeitspreis Lieferzeitraum:</t>
  </si>
  <si>
    <t>Kosten Netzentgelte, Umlagen, Abgaben und Steuern:</t>
  </si>
  <si>
    <t>*) Hochrechnung. Basiert auf den zum Zeitpunkt der Veröffentlichung aktuellen Kostenbestandteilen.</t>
  </si>
  <si>
    <r>
      <t>§19-Umlage (Strom NEV)</t>
    </r>
    <r>
      <rPr>
        <vertAlign val="superscript"/>
        <sz val="10"/>
        <rFont val="Arial"/>
        <family val="2"/>
      </rPr>
      <t>*)</t>
    </r>
  </si>
  <si>
    <t>hier bitte den Namen Ihres Unternehmens eintragen</t>
  </si>
  <si>
    <r>
      <t>AP</t>
    </r>
    <r>
      <rPr>
        <vertAlign val="superscript"/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  <scheme val="minor"/>
      </rPr>
      <t>2027 in ct/kWh</t>
    </r>
  </si>
  <si>
    <t>Jahresreferenzmenge 2027</t>
  </si>
  <si>
    <t>Gesamtkosten Energie-Arbeitspreis netto</t>
  </si>
  <si>
    <r>
      <t>AP</t>
    </r>
    <r>
      <rPr>
        <vertAlign val="superscript"/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  <scheme val="minor"/>
      </rPr>
      <t>2028 in ct/kWh</t>
    </r>
  </si>
  <si>
    <t>Jahresreferenzmenge 2028</t>
  </si>
  <si>
    <t xml:space="preserve">Kreis Unna </t>
  </si>
  <si>
    <t xml:space="preserve">Stromausschreibung </t>
  </si>
  <si>
    <t>Laufzeit: 01.01.2027 bis 31.12.2029</t>
  </si>
  <si>
    <t>Ökostrom!</t>
  </si>
  <si>
    <r>
      <t>AP</t>
    </r>
    <r>
      <rPr>
        <vertAlign val="superscript"/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  <scheme val="minor"/>
      </rPr>
      <t>2029 in ct/kWh</t>
    </r>
  </si>
  <si>
    <t>Jahresreferenzmenge 2029</t>
  </si>
  <si>
    <r>
      <t xml:space="preserve"> AP </t>
    </r>
    <r>
      <rPr>
        <vertAlign val="superscript"/>
        <sz val="12"/>
        <color theme="1"/>
        <rFont val="Calibri"/>
        <family val="2"/>
        <scheme val="minor"/>
      </rPr>
      <t>2027</t>
    </r>
    <r>
      <rPr>
        <sz val="12"/>
        <color theme="1"/>
        <rFont val="Calibri"/>
        <family val="2"/>
        <scheme val="minor"/>
      </rPr>
      <t xml:space="preserve"> =   AP </t>
    </r>
    <r>
      <rPr>
        <vertAlign val="super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 </t>
    </r>
    <r>
      <rPr>
        <vertAlign val="superscript"/>
        <sz val="12"/>
        <color theme="1"/>
        <rFont val="Calibri"/>
        <family val="2"/>
        <scheme val="minor"/>
      </rPr>
      <t>2027</t>
    </r>
    <r>
      <rPr>
        <sz val="12"/>
        <color theme="1"/>
        <rFont val="Calibri"/>
        <family val="2"/>
        <scheme val="minor"/>
      </rPr>
      <t xml:space="preserve">    +  0,39 *  (DEBY Cal-27</t>
    </r>
    <r>
      <rPr>
        <vertAlign val="superscript"/>
        <sz val="12"/>
        <color theme="1"/>
        <rFont val="Calibri"/>
        <family val="2"/>
        <scheme val="minor"/>
      </rPr>
      <t xml:space="preserve"> tNeu </t>
    </r>
    <r>
      <rPr>
        <sz val="12"/>
        <color theme="1"/>
        <rFont val="Calibri"/>
        <family val="2"/>
        <scheme val="minor"/>
      </rPr>
      <t xml:space="preserve">  -   DEBY Cal-27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 +  0,61 *  (DEPY Cal-27 </t>
    </r>
    <r>
      <rPr>
        <vertAlign val="superscript"/>
        <sz val="12"/>
        <color theme="1"/>
        <rFont val="Calibri"/>
        <family val="2"/>
        <scheme val="minor"/>
      </rPr>
      <t>tNeu</t>
    </r>
    <r>
      <rPr>
        <sz val="12"/>
        <color theme="1"/>
        <rFont val="Calibri"/>
        <family val="2"/>
        <scheme val="minor"/>
      </rPr>
      <t xml:space="preserve">   -   DEPY Cal-27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</t>
    </r>
  </si>
  <si>
    <r>
      <t xml:space="preserve"> AP </t>
    </r>
    <r>
      <rPr>
        <vertAlign val="superscript"/>
        <sz val="12"/>
        <color theme="1"/>
        <rFont val="Calibri"/>
        <family val="2"/>
        <scheme val="minor"/>
      </rPr>
      <t>2028</t>
    </r>
    <r>
      <rPr>
        <sz val="12"/>
        <color theme="1"/>
        <rFont val="Calibri"/>
        <family val="2"/>
        <scheme val="minor"/>
      </rPr>
      <t xml:space="preserve"> =   AP </t>
    </r>
    <r>
      <rPr>
        <vertAlign val="super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 </t>
    </r>
    <r>
      <rPr>
        <vertAlign val="superscript"/>
        <sz val="12"/>
        <color theme="1"/>
        <rFont val="Calibri"/>
        <family val="2"/>
        <scheme val="minor"/>
      </rPr>
      <t>2028</t>
    </r>
    <r>
      <rPr>
        <sz val="12"/>
        <color theme="1"/>
        <rFont val="Calibri"/>
        <family val="2"/>
        <scheme val="minor"/>
      </rPr>
      <t xml:space="preserve">    +  0,39 *  (DEBY Cal-28</t>
    </r>
    <r>
      <rPr>
        <vertAlign val="superscript"/>
        <sz val="12"/>
        <color theme="1"/>
        <rFont val="Calibri"/>
        <family val="2"/>
        <scheme val="minor"/>
      </rPr>
      <t xml:space="preserve"> tNeu </t>
    </r>
    <r>
      <rPr>
        <sz val="12"/>
        <color theme="1"/>
        <rFont val="Calibri"/>
        <family val="2"/>
        <scheme val="minor"/>
      </rPr>
      <t xml:space="preserve">  -   DEBY Cal-28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 +  0,61 *  (DEPY Cal-28 </t>
    </r>
    <r>
      <rPr>
        <vertAlign val="superscript"/>
        <sz val="12"/>
        <color theme="1"/>
        <rFont val="Calibri"/>
        <family val="2"/>
        <scheme val="minor"/>
      </rPr>
      <t>tNeu</t>
    </r>
    <r>
      <rPr>
        <sz val="12"/>
        <color theme="1"/>
        <rFont val="Calibri"/>
        <family val="2"/>
        <scheme val="minor"/>
      </rPr>
      <t xml:space="preserve">   -   DEPY Cal-28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</t>
    </r>
  </si>
  <si>
    <r>
      <t xml:space="preserve"> AP </t>
    </r>
    <r>
      <rPr>
        <vertAlign val="superscript"/>
        <sz val="12"/>
        <color theme="1"/>
        <rFont val="Calibri"/>
        <family val="2"/>
        <scheme val="minor"/>
      </rPr>
      <t>2029</t>
    </r>
    <r>
      <rPr>
        <sz val="12"/>
        <color theme="1"/>
        <rFont val="Calibri"/>
        <family val="2"/>
        <scheme val="minor"/>
      </rPr>
      <t xml:space="preserve"> =   AP </t>
    </r>
    <r>
      <rPr>
        <vertAlign val="super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 </t>
    </r>
    <r>
      <rPr>
        <vertAlign val="superscript"/>
        <sz val="12"/>
        <color theme="1"/>
        <rFont val="Calibri"/>
        <family val="2"/>
        <scheme val="minor"/>
      </rPr>
      <t>2029</t>
    </r>
    <r>
      <rPr>
        <sz val="12"/>
        <color theme="1"/>
        <rFont val="Calibri"/>
        <family val="2"/>
        <scheme val="minor"/>
      </rPr>
      <t xml:space="preserve">    +  0,39 *  (DEBY Cal-29</t>
    </r>
    <r>
      <rPr>
        <vertAlign val="superscript"/>
        <sz val="12"/>
        <color theme="1"/>
        <rFont val="Calibri"/>
        <family val="2"/>
        <scheme val="minor"/>
      </rPr>
      <t xml:space="preserve"> tNeu </t>
    </r>
    <r>
      <rPr>
        <sz val="12"/>
        <color theme="1"/>
        <rFont val="Calibri"/>
        <family val="2"/>
        <scheme val="minor"/>
      </rPr>
      <t xml:space="preserve">  -   DEBY Cal-29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 +  0,61 *  (DEPY Cal-29 </t>
    </r>
    <r>
      <rPr>
        <vertAlign val="superscript"/>
        <sz val="12"/>
        <color theme="1"/>
        <rFont val="Calibri"/>
        <family val="2"/>
        <scheme val="minor"/>
      </rPr>
      <t>tNeu</t>
    </r>
    <r>
      <rPr>
        <sz val="12"/>
        <color theme="1"/>
        <rFont val="Calibri"/>
        <family val="2"/>
        <scheme val="minor"/>
      </rPr>
      <t xml:space="preserve">   -   DEPY Cal-29  </t>
    </r>
    <r>
      <rPr>
        <vertAlign val="superscript"/>
        <sz val="12"/>
        <color theme="1"/>
        <rFont val="Calibri"/>
        <family val="2"/>
        <scheme val="minor"/>
      </rPr>
      <t>t0</t>
    </r>
    <r>
      <rPr>
        <sz val="12"/>
        <color theme="1"/>
        <rFont val="Calibri"/>
        <family val="2"/>
        <scheme val="minor"/>
      </rPr>
      <t xml:space="preserve"> )</t>
    </r>
  </si>
  <si>
    <t>Legende</t>
  </si>
  <si>
    <t>Base Anteil           : 39%</t>
  </si>
  <si>
    <t>Peak Anteil           : 61%</t>
  </si>
  <si>
    <r>
      <t xml:space="preserve">AP  </t>
    </r>
    <r>
      <rPr>
        <vertAlign val="superscript"/>
        <sz val="11"/>
        <color theme="1"/>
        <rFont val="Calibri"/>
        <family val="2"/>
        <scheme val="minor"/>
      </rPr>
      <t>yyyy</t>
    </r>
    <r>
      <rPr>
        <sz val="11"/>
        <color theme="1"/>
        <rFont val="Calibri"/>
        <family val="2"/>
        <scheme val="minor"/>
      </rPr>
      <t xml:space="preserve">                    :   Energie-Arbeitspreis (Vertragspreis) Lieferjahr</t>
    </r>
  </si>
  <si>
    <r>
      <t>AP</t>
    </r>
    <r>
      <rPr>
        <vertAlign val="superscript"/>
        <sz val="11"/>
        <color theme="1"/>
        <rFont val="Calibri"/>
        <family val="2"/>
        <scheme val="minor"/>
      </rPr>
      <t xml:space="preserve"> 0 YYYY                             </t>
    </r>
    <r>
      <rPr>
        <sz val="11"/>
        <color theme="1"/>
        <rFont val="Calibri"/>
        <family val="2"/>
        <scheme val="minor"/>
      </rPr>
      <t>:   Am Stichtag abgegebener Angebotspreis</t>
    </r>
  </si>
  <si>
    <t xml:space="preserve">DEBY  Cal-xx          :  EEX Settlement Kurs (Phelix-DE Baseload Year Future) </t>
  </si>
  <si>
    <t xml:space="preserve">DEPY  Cal-xx          :  EEX Settlement Kurs (Phelix-DE Peak Year Future) </t>
  </si>
  <si>
    <t>Zeitpunkt t0          :  29.06.26</t>
  </si>
  <si>
    <t>Zeitpunkt tNeu    :  Tag des Zuschlages,  spätestens 04.08.26</t>
  </si>
  <si>
    <r>
      <t>Hinweis zum abgegebenen Arbeitspreis (AP</t>
    </r>
    <r>
      <rPr>
        <b/>
        <vertAlign val="super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</si>
</sst>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\ &quot;kWh&quot;"/>
    <numFmt numFmtId="166" formatCode="0.000"/>
  </numFmts>
  <fonts count="1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32">
    <xf numFmtId="0" fontId="0" fillId="0" borderId="0" xfId="0"/>
    <xf numFmtId="166" fontId="0" fillId="2" borderId="0" xfId="0" applyNumberFormat="1" applyFill="1" applyProtection="1"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1" xfId="0" applyBorder="1" applyProtection="1"/>
    <xf numFmtId="165" fontId="0" fillId="0" borderId="2" xfId="0" applyNumberFormat="1" applyFill="1" applyBorder="1" applyProtection="1"/>
    <xf numFmtId="0" fontId="0" fillId="0" borderId="3" xfId="0" applyBorder="1" applyProtection="1"/>
    <xf numFmtId="165" fontId="0" fillId="0" borderId="4" xfId="0" applyNumberFormat="1" applyFill="1" applyBorder="1" applyProtection="1"/>
    <xf numFmtId="0" fontId="2" fillId="0" borderId="3" xfId="0" applyFont="1" applyBorder="1" applyProtection="1"/>
    <xf numFmtId="4" fontId="0" fillId="0" borderId="4" xfId="0" applyNumberFormat="1" applyBorder="1" applyProtection="1"/>
    <xf numFmtId="164" fontId="0" fillId="0" borderId="4" xfId="0" applyNumberFormat="1" applyBorder="1" applyProtection="1"/>
    <xf numFmtId="0" fontId="0" fillId="0" borderId="0" xfId="0" applyBorder="1" applyProtection="1"/>
    <xf numFmtId="0" fontId="2" fillId="0" borderId="0" xfId="0" applyFont="1" applyFill="1" applyBorder="1" applyProtection="1"/>
    <xf numFmtId="0" fontId="0" fillId="0" borderId="6" xfId="0" applyBorder="1" applyProtection="1"/>
    <xf numFmtId="0" fontId="0" fillId="0" borderId="5" xfId="0" applyBorder="1" applyProtection="1"/>
    <xf numFmtId="164" fontId="0" fillId="0" borderId="5" xfId="0" applyNumberFormat="1" applyBorder="1" applyProtection="1"/>
    <xf numFmtId="0" fontId="0" fillId="0" borderId="4" xfId="0" applyBorder="1" applyProtection="1"/>
    <xf numFmtId="0" fontId="4" fillId="0" borderId="6" xfId="0" applyFont="1" applyBorder="1" applyProtection="1"/>
    <xf numFmtId="0" fontId="0" fillId="0" borderId="0" xfId="0" applyAlignment="1" applyProtection="1">
      <alignment horizontal="center" vertical="center"/>
    </xf>
    <xf numFmtId="0" fontId="7" fillId="0" borderId="0" xfId="2"/>
    <xf numFmtId="0" fontId="10" fillId="0" borderId="0" xfId="0" applyFont="1"/>
    <xf numFmtId="0" fontId="11" fillId="0" borderId="0" xfId="0" applyFont="1"/>
    <xf numFmtId="0" fontId="8" fillId="0" borderId="0" xfId="3" applyFont="1"/>
    <xf numFmtId="0" fontId="9" fillId="0" borderId="0" xfId="3" applyFont="1"/>
    <xf numFmtId="0" fontId="12" fillId="3" borderId="0" xfId="0" applyFont="1" applyFill="1"/>
    <xf numFmtId="0" fontId="0" fillId="3" borderId="0" xfId="0" applyFill="1"/>
    <xf numFmtId="0" fontId="12" fillId="3" borderId="0" xfId="0" quotePrefix="1" applyFont="1" applyFill="1"/>
    <xf numFmtId="0" fontId="12" fillId="3" borderId="0" xfId="0" quotePrefix="1" applyFont="1" applyFill="1" applyAlignment="1">
      <alignment horizontal="right"/>
    </xf>
    <xf numFmtId="0" fontId="14" fillId="3" borderId="0" xfId="0" applyFont="1" applyFill="1"/>
    <xf numFmtId="0" fontId="2" fillId="0" borderId="0" xfId="0" applyFont="1" applyProtection="1"/>
    <xf numFmtId="0" fontId="0" fillId="0" borderId="0" xfId="0" applyAlignment="1" applyProtection="1">
      <alignment horizontal="center" vertical="center"/>
    </xf>
    <xf numFmtId="0" fontId="6" fillId="2" borderId="0" xfId="0" applyFont="1" applyFill="1" applyAlignment="1" applyProtection="1">
      <alignment horizontal="left"/>
      <protection locked="0"/>
    </xf>
  </cellXfs>
  <cellStyles count="4">
    <cellStyle name="Standard" xfId="0" builtinId="0"/>
    <cellStyle name="Standard 2" xfId="1" xr:uid="{871FFD2C-3458-4865-9323-EAC5137F03D1}"/>
    <cellStyle name="Standard 2 2" xfId="3" xr:uid="{79D072FC-5179-4292-AE2C-A62C5F3EEA86}"/>
    <cellStyle name="Standard 9 3" xfId="2" xr:uid="{62FC7727-B1D6-49E7-B623-2A830CB30F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4" workbookViewId="0">
      <selection activeCell="B8" sqref="B8"/>
    </sheetView>
  </sheetViews>
  <sheetFormatPr baseColWidth="10" defaultRowHeight="15" x14ac:dyDescent="0.25"/>
  <cols>
    <col min="1" max="1" width="49.28515625" style="3" customWidth="1"/>
    <col min="2" max="2" width="16.85546875" style="3" customWidth="1"/>
    <col min="3" max="3" width="26.7109375" style="3" customWidth="1"/>
    <col min="4" max="16384" width="11.42578125" style="3"/>
  </cols>
  <sheetData>
    <row r="1" spans="1:3" ht="18.75" x14ac:dyDescent="0.3">
      <c r="A1" s="21" t="s">
        <v>20</v>
      </c>
      <c r="B1" s="22"/>
      <c r="C1" s="19"/>
    </row>
    <row r="2" spans="1:3" ht="18.75" x14ac:dyDescent="0.3">
      <c r="A2" s="20" t="s">
        <v>19</v>
      </c>
      <c r="B2" s="23"/>
      <c r="C2" s="19"/>
    </row>
    <row r="3" spans="1:3" x14ac:dyDescent="0.25">
      <c r="A3" s="3" t="s">
        <v>21</v>
      </c>
    </row>
    <row r="4" spans="1:3" x14ac:dyDescent="0.25">
      <c r="A4" s="3" t="s">
        <v>22</v>
      </c>
    </row>
    <row r="6" spans="1:3" x14ac:dyDescent="0.25">
      <c r="A6" s="2"/>
      <c r="B6" s="31" t="s">
        <v>13</v>
      </c>
      <c r="C6" s="31"/>
    </row>
    <row r="8" spans="1:3" ht="17.25" x14ac:dyDescent="0.25">
      <c r="A8" s="3" t="s">
        <v>14</v>
      </c>
      <c r="B8" s="1">
        <v>0</v>
      </c>
      <c r="C8" s="30" t="s">
        <v>0</v>
      </c>
    </row>
    <row r="9" spans="1:3" ht="17.25" x14ac:dyDescent="0.25">
      <c r="A9" s="3" t="s">
        <v>17</v>
      </c>
      <c r="B9" s="1">
        <v>0</v>
      </c>
      <c r="C9" s="30"/>
    </row>
    <row r="10" spans="1:3" ht="17.25" x14ac:dyDescent="0.25">
      <c r="A10" s="3" t="s">
        <v>23</v>
      </c>
      <c r="B10" s="1">
        <v>0</v>
      </c>
      <c r="C10" s="18"/>
    </row>
    <row r="12" spans="1:3" x14ac:dyDescent="0.25">
      <c r="A12" s="4" t="s">
        <v>15</v>
      </c>
      <c r="B12" s="5">
        <v>2822430</v>
      </c>
    </row>
    <row r="13" spans="1:3" x14ac:dyDescent="0.25">
      <c r="A13" s="6" t="s">
        <v>18</v>
      </c>
      <c r="B13" s="7">
        <v>2822430</v>
      </c>
    </row>
    <row r="14" spans="1:3" x14ac:dyDescent="0.25">
      <c r="A14" s="6" t="s">
        <v>24</v>
      </c>
      <c r="B14" s="7">
        <v>2822430</v>
      </c>
    </row>
    <row r="15" spans="1:3" x14ac:dyDescent="0.25">
      <c r="A15" s="6"/>
      <c r="B15" s="7"/>
    </row>
    <row r="16" spans="1:3" x14ac:dyDescent="0.25">
      <c r="A16" s="6"/>
      <c r="B16" s="7"/>
    </row>
    <row r="17" spans="1:2" x14ac:dyDescent="0.25">
      <c r="A17" s="8" t="s">
        <v>9</v>
      </c>
      <c r="B17" s="9"/>
    </row>
    <row r="18" spans="1:2" x14ac:dyDescent="0.25">
      <c r="A18" s="6" t="s">
        <v>16</v>
      </c>
      <c r="B18" s="10">
        <f>SUM(B8*B12/100) + SUM(B9*B13/100)+ SUM(B14*B10/100)</f>
        <v>0</v>
      </c>
    </row>
    <row r="19" spans="1:2" x14ac:dyDescent="0.25">
      <c r="A19" s="6"/>
      <c r="B19" s="10"/>
    </row>
    <row r="20" spans="1:2" x14ac:dyDescent="0.25">
      <c r="A20" s="6"/>
      <c r="B20" s="10"/>
    </row>
    <row r="21" spans="1:2" x14ac:dyDescent="0.25">
      <c r="A21" s="11"/>
      <c r="B21" s="10"/>
    </row>
    <row r="22" spans="1:2" x14ac:dyDescent="0.25">
      <c r="A22" s="12" t="s">
        <v>10</v>
      </c>
      <c r="B22" s="10"/>
    </row>
    <row r="23" spans="1:2" x14ac:dyDescent="0.25">
      <c r="A23" s="3" t="s">
        <v>2</v>
      </c>
      <c r="B23" s="10">
        <f>323964*3</f>
        <v>971892</v>
      </c>
    </row>
    <row r="24" spans="1:2" ht="17.25" x14ac:dyDescent="0.25">
      <c r="A24" s="3" t="s">
        <v>3</v>
      </c>
      <c r="B24" s="10">
        <f>8691*3</f>
        <v>26073</v>
      </c>
    </row>
    <row r="25" spans="1:2" x14ac:dyDescent="0.25">
      <c r="A25" s="3" t="s">
        <v>4</v>
      </c>
      <c r="B25" s="10">
        <f>12588*3</f>
        <v>37764</v>
      </c>
    </row>
    <row r="26" spans="1:2" x14ac:dyDescent="0.25">
      <c r="A26" s="3" t="s">
        <v>12</v>
      </c>
      <c r="B26" s="10">
        <f>44002*3</f>
        <v>132006</v>
      </c>
    </row>
    <row r="27" spans="1:2" x14ac:dyDescent="0.25">
      <c r="A27" s="3" t="s">
        <v>5</v>
      </c>
      <c r="B27" s="10">
        <f>26559*3</f>
        <v>79677</v>
      </c>
    </row>
    <row r="28" spans="1:2" x14ac:dyDescent="0.25">
      <c r="A28" s="3" t="s">
        <v>6</v>
      </c>
      <c r="B28" s="10">
        <f>57860*3</f>
        <v>173580</v>
      </c>
    </row>
    <row r="29" spans="1:2" x14ac:dyDescent="0.25">
      <c r="A29" s="13"/>
      <c r="B29" s="14"/>
    </row>
    <row r="30" spans="1:2" x14ac:dyDescent="0.25">
      <c r="A30" s="3" t="s">
        <v>1</v>
      </c>
      <c r="B30" s="10">
        <f>SUM(B18:B28)</f>
        <v>1420992</v>
      </c>
    </row>
    <row r="31" spans="1:2" x14ac:dyDescent="0.25">
      <c r="A31" s="13" t="s">
        <v>7</v>
      </c>
      <c r="B31" s="15">
        <f>+B30*0.19</f>
        <v>269988.47999999998</v>
      </c>
    </row>
    <row r="32" spans="1:2" x14ac:dyDescent="0.25">
      <c r="B32" s="16"/>
    </row>
    <row r="33" spans="1:12" x14ac:dyDescent="0.25">
      <c r="A33" s="17" t="s">
        <v>8</v>
      </c>
      <c r="B33" s="15">
        <f>+B30+B31</f>
        <v>1690980.48</v>
      </c>
    </row>
    <row r="36" spans="1:12" x14ac:dyDescent="0.25">
      <c r="A36" s="3" t="s">
        <v>11</v>
      </c>
    </row>
    <row r="38" spans="1:12" ht="17.25" x14ac:dyDescent="0.25">
      <c r="A38" s="29" t="s">
        <v>37</v>
      </c>
    </row>
    <row r="39" spans="1:12" ht="18" x14ac:dyDescent="0.25">
      <c r="A39" s="24" t="s">
        <v>25</v>
      </c>
      <c r="B39"/>
      <c r="C39" s="25"/>
      <c r="D39" s="25"/>
      <c r="E39" s="25"/>
      <c r="L39" s="25"/>
    </row>
    <row r="40" spans="1:12" ht="18" x14ac:dyDescent="0.25">
      <c r="A40" s="24" t="s">
        <v>26</v>
      </c>
      <c r="B40" s="26"/>
      <c r="C40" s="25"/>
      <c r="D40" s="25"/>
      <c r="E40" s="25"/>
      <c r="L40" s="25"/>
    </row>
    <row r="41" spans="1:12" ht="18" x14ac:dyDescent="0.25">
      <c r="A41" s="24" t="s">
        <v>27</v>
      </c>
      <c r="B41" s="26"/>
      <c r="C41" s="25"/>
      <c r="D41" s="25"/>
      <c r="E41" s="25"/>
      <c r="L41" s="25"/>
    </row>
    <row r="42" spans="1:12" ht="15.75" x14ac:dyDescent="0.25">
      <c r="A42" s="24"/>
      <c r="B42" s="26"/>
      <c r="C42" s="25"/>
      <c r="D42" s="25"/>
      <c r="E42" s="25"/>
      <c r="L42" s="25"/>
    </row>
    <row r="43" spans="1:12" ht="15.75" x14ac:dyDescent="0.25">
      <c r="A43" s="27"/>
      <c r="B43" s="24"/>
      <c r="C43" s="25"/>
      <c r="D43" s="25"/>
      <c r="E43" s="25"/>
      <c r="L43" s="25"/>
    </row>
    <row r="44" spans="1:12" x14ac:dyDescent="0.25">
      <c r="A44" s="28" t="s">
        <v>28</v>
      </c>
      <c r="B44" s="25"/>
      <c r="C44" s="25"/>
      <c r="D44" s="25"/>
      <c r="E44" s="25"/>
      <c r="L44" s="25"/>
    </row>
    <row r="45" spans="1:12" x14ac:dyDescent="0.25">
      <c r="A45" s="25" t="s">
        <v>29</v>
      </c>
      <c r="B45" s="25"/>
      <c r="C45" s="25"/>
      <c r="D45" s="25"/>
      <c r="E45" s="25"/>
      <c r="L45" s="25"/>
    </row>
    <row r="46" spans="1:12" x14ac:dyDescent="0.25">
      <c r="A46" s="25" t="s">
        <v>30</v>
      </c>
      <c r="B46" s="25"/>
      <c r="C46" s="25"/>
      <c r="D46" s="25"/>
      <c r="E46" s="25"/>
      <c r="L46" s="25"/>
    </row>
    <row r="47" spans="1:12" ht="17.25" x14ac:dyDescent="0.25">
      <c r="A47" s="25" t="s">
        <v>31</v>
      </c>
      <c r="B47" s="25"/>
      <c r="C47" s="25"/>
      <c r="D47" s="25"/>
      <c r="E47" s="25"/>
      <c r="L47" s="25"/>
    </row>
    <row r="48" spans="1:12" ht="17.25" x14ac:dyDescent="0.25">
      <c r="A48" s="25" t="s">
        <v>32</v>
      </c>
      <c r="B48" s="25"/>
      <c r="C48" s="25"/>
      <c r="D48" s="25"/>
      <c r="E48" s="25"/>
      <c r="L48" s="25"/>
    </row>
    <row r="49" spans="1:12" x14ac:dyDescent="0.25">
      <c r="A49" s="25" t="s">
        <v>33</v>
      </c>
      <c r="B49" s="25"/>
      <c r="C49" s="25"/>
      <c r="D49" s="25"/>
      <c r="E49" s="25"/>
      <c r="L49" s="25"/>
    </row>
    <row r="50" spans="1:12" x14ac:dyDescent="0.25">
      <c r="A50" s="25" t="s">
        <v>34</v>
      </c>
      <c r="B50" s="25"/>
      <c r="C50" s="25"/>
      <c r="D50" s="25"/>
      <c r="E50" s="25"/>
      <c r="L50" s="25"/>
    </row>
    <row r="51" spans="1:12" x14ac:dyDescent="0.25">
      <c r="A51" s="25" t="s">
        <v>35</v>
      </c>
      <c r="B51" s="25"/>
      <c r="C51" s="25"/>
      <c r="D51" s="25"/>
      <c r="E51" s="25"/>
      <c r="L51" s="25"/>
    </row>
    <row r="52" spans="1:12" x14ac:dyDescent="0.25">
      <c r="A52" s="25" t="s">
        <v>36</v>
      </c>
      <c r="B52" s="25"/>
      <c r="C52" s="25"/>
      <c r="D52" s="25"/>
      <c r="E52" s="25"/>
      <c r="L52" s="25"/>
    </row>
  </sheetData>
  <sheetProtection algorithmName="SHA-512" hashValue="KcYIoLVuxdXvOC/QzuWgSmCuvlLvCCRbwgch9hQXdvNSArp395i9OAAEZWlo1ukXuiXUTyZ/4DyP6MWAKmJTYA==" saltValue="puce5jSMbgMC1Lj5/i5vhQ==" spinCount="100000" sheet="1" selectLockedCells="1"/>
  <protectedRanges>
    <protectedRange sqref="B6" name="Bereich1_2"/>
  </protectedRanges>
  <mergeCells count="2">
    <mergeCell ref="C8:C9"/>
    <mergeCell ref="B6:C6"/>
  </mergeCell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1D3925B5542A4094D7DE1A3E1A1550" ma:contentTypeVersion="12" ma:contentTypeDescription="Ein neues Dokument erstellen." ma:contentTypeScope="" ma:versionID="3ba0ddad84d3aa119780d8fed08f1857">
  <xsd:schema xmlns:xsd="http://www.w3.org/2001/XMLSchema" xmlns:xs="http://www.w3.org/2001/XMLSchema" xmlns:p="http://schemas.microsoft.com/office/2006/metadata/properties" xmlns:ns2="df1acdd3-470f-4fc1-8317-5c6eee797b11" xmlns:ns3="0af27e35-247f-4a41-a1c9-93f4e63dc813" targetNamespace="http://schemas.microsoft.com/office/2006/metadata/properties" ma:root="true" ma:fieldsID="fe030a43990291cf7baa2e69abb6e77c" ns2:_="" ns3:_="">
    <xsd:import namespace="df1acdd3-470f-4fc1-8317-5c6eee797b11"/>
    <xsd:import namespace="0af27e35-247f-4a41-a1c9-93f4e63dc8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acdd3-470f-4fc1-8317-5c6eee797b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43408da3-2292-4443-8eaf-5d68fcd76d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f27e35-247f-4a41-a1c9-93f4e63dc81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ddd3a55-1046-498d-b598-0547ef4a6e29}" ma:internalName="TaxCatchAll" ma:showField="CatchAllData" ma:web="0af27e35-247f-4a41-a1c9-93f4e63dc8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1acdd3-470f-4fc1-8317-5c6eee797b11">
      <Terms xmlns="http://schemas.microsoft.com/office/infopath/2007/PartnerControls"/>
    </lcf76f155ced4ddcb4097134ff3c332f>
    <TaxCatchAll xmlns="0af27e35-247f-4a41-a1c9-93f4e63dc81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0C7C31-1E78-4BF2-AF3A-586408BAB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acdd3-470f-4fc1-8317-5c6eee797b11"/>
    <ds:schemaRef ds:uri="0af27e35-247f-4a41-a1c9-93f4e63dc8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A5529D-FD4F-4D78-8C1A-829BD11C90D5}">
  <ds:schemaRefs>
    <ds:schemaRef ds:uri="0af27e35-247f-4a41-a1c9-93f4e63dc813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f1acdd3-470f-4fc1-8317-5c6eee797b1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612DB6-DB59-448E-B507-8439CC46E6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Bieter LV</vt:lpstr>
      <vt:lpstr>Netto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Hans-Jürgen Rohwer</dc:creator>
  <cp:lastModifiedBy>Matthias</cp:lastModifiedBy>
  <dcterms:created xsi:type="dcterms:W3CDTF">2022-09-29T08:36:21Z</dcterms:created>
  <dcterms:modified xsi:type="dcterms:W3CDTF">2026-05-26T13:49:32Z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0x010100C81D3925B5542A4094D7DE1A3E1A1550</vt:lpwstr>
  </property>
  <property fmtid="{D5CDD505-2E9C-101B-9397-08002B2CF9AE}" pid="3" name="MediaServiceImageTags">
    <vt:lpwstr/>
  </property>
</Properties>
</file>