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\Weitere\Vergabe\Vergaben 2026\26-043 Schulmanagementsystem\"/>
    </mc:Choice>
  </mc:AlternateContent>
  <xr:revisionPtr revIDLastSave="0" documentId="13_ncr:1_{24A8913D-817D-4EE3-B45E-A7B77067E551}" xr6:coauthVersionLast="36" xr6:coauthVersionMax="36" xr10:uidLastSave="{00000000-0000-0000-0000-000000000000}"/>
  <bookViews>
    <workbookView xWindow="0" yWindow="0" windowWidth="28800" windowHeight="11385" xr2:uid="{FF427380-BDBC-41D2-AF12-CA8E1BFC2EBC}"/>
  </bookViews>
  <sheets>
    <sheet name="Runde 1" sheetId="1" r:id="rId1"/>
    <sheet name="Runde 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2" l="1"/>
  <c r="U13" i="2"/>
  <c r="Y13" i="2"/>
  <c r="Y14" i="2"/>
  <c r="U13" i="1" l="1"/>
  <c r="T13" i="1"/>
  <c r="T14" i="1"/>
  <c r="D10" i="1" l="1"/>
  <c r="D11" i="1"/>
  <c r="F10" i="1"/>
  <c r="H10" i="1"/>
  <c r="X5" i="2" l="1"/>
  <c r="L8" i="1"/>
  <c r="J8" i="1"/>
  <c r="W13" i="2" l="1"/>
  <c r="W14" i="2"/>
  <c r="W15" i="2"/>
  <c r="W10" i="2"/>
  <c r="P15" i="1" l="1"/>
  <c r="P11" i="1"/>
  <c r="P12" i="1"/>
  <c r="P13" i="1"/>
  <c r="P14" i="1"/>
  <c r="P10" i="1"/>
  <c r="F13" i="1" l="1"/>
  <c r="G27" i="1"/>
  <c r="U14" i="2" l="1"/>
  <c r="U15" i="2"/>
  <c r="U10" i="2"/>
  <c r="S13" i="2"/>
  <c r="S14" i="2"/>
  <c r="S15" i="2"/>
  <c r="S10" i="2"/>
  <c r="Q13" i="2"/>
  <c r="Q14" i="2"/>
  <c r="Q15" i="2"/>
  <c r="Q10" i="2"/>
  <c r="O10" i="2"/>
  <c r="Q8" i="2"/>
  <c r="S8" i="2"/>
  <c r="O15" i="2"/>
  <c r="M15" i="2"/>
  <c r="K15" i="2"/>
  <c r="I15" i="2"/>
  <c r="G15" i="2"/>
  <c r="O14" i="2"/>
  <c r="M14" i="2"/>
  <c r="K14" i="2"/>
  <c r="G14" i="2"/>
  <c r="O13" i="2"/>
  <c r="M13" i="2"/>
  <c r="K13" i="2"/>
  <c r="I13" i="2"/>
  <c r="G13" i="2"/>
  <c r="M10" i="2"/>
  <c r="K10" i="2"/>
  <c r="I10" i="2"/>
  <c r="G10" i="2"/>
  <c r="Y8" i="2"/>
  <c r="U8" i="2"/>
  <c r="O8" i="2"/>
  <c r="M8" i="2"/>
  <c r="K8" i="2"/>
  <c r="I8" i="2"/>
  <c r="G8" i="2"/>
  <c r="T8" i="1"/>
  <c r="R8" i="1"/>
  <c r="D26" i="1"/>
  <c r="G26" i="1" s="1"/>
  <c r="C44" i="1"/>
  <c r="P8" i="1"/>
  <c r="D28" i="1" s="1"/>
  <c r="G28" i="1" s="1"/>
  <c r="N10" i="1"/>
  <c r="N11" i="1"/>
  <c r="N12" i="1"/>
  <c r="N13" i="1"/>
  <c r="N14" i="1"/>
  <c r="N15" i="1"/>
  <c r="N8" i="1"/>
  <c r="L10" i="1"/>
  <c r="L11" i="1"/>
  <c r="L12" i="1"/>
  <c r="L13" i="1"/>
  <c r="L14" i="1"/>
  <c r="L15" i="1"/>
  <c r="J10" i="1"/>
  <c r="J11" i="1"/>
  <c r="J12" i="1"/>
  <c r="J13" i="1"/>
  <c r="J14" i="1"/>
  <c r="J15" i="1"/>
  <c r="H11" i="1"/>
  <c r="H12" i="1"/>
  <c r="H13" i="1"/>
  <c r="H14" i="1"/>
  <c r="H15" i="1"/>
  <c r="H8" i="1"/>
  <c r="F11" i="1"/>
  <c r="F12" i="1"/>
  <c r="F14" i="1"/>
  <c r="F15" i="1"/>
  <c r="F8" i="1"/>
  <c r="D12" i="1"/>
  <c r="D13" i="1"/>
  <c r="D14" i="1"/>
  <c r="D15" i="1"/>
  <c r="D8" i="1"/>
  <c r="W8" i="2" l="1"/>
  <c r="Y10" i="2" s="1"/>
  <c r="T10" i="1"/>
  <c r="E8" i="2"/>
  <c r="F8" i="2" s="1"/>
  <c r="E15" i="2"/>
  <c r="E13" i="2"/>
  <c r="Z13" i="2" s="1"/>
  <c r="E14" i="2"/>
  <c r="Z14" i="2" s="1"/>
  <c r="E10" i="2"/>
  <c r="T11" i="1"/>
  <c r="C13" i="1"/>
  <c r="C13" i="2" s="1"/>
  <c r="D13" i="2" s="1"/>
  <c r="D27" i="1"/>
  <c r="D25" i="1"/>
  <c r="G25" i="1" s="1"/>
  <c r="D23" i="1"/>
  <c r="G23" i="1" s="1"/>
  <c r="D24" i="1"/>
  <c r="G24" i="1" s="1"/>
  <c r="D22" i="1"/>
  <c r="G22" i="1" s="1"/>
  <c r="T12" i="1"/>
  <c r="C14" i="1"/>
  <c r="C10" i="1"/>
  <c r="C10" i="2" s="1"/>
  <c r="D10" i="2" s="1"/>
  <c r="C15" i="1"/>
  <c r="C15" i="2" s="1"/>
  <c r="D15" i="2" s="1"/>
  <c r="C12" i="1"/>
  <c r="C11" i="1"/>
  <c r="C8" i="1"/>
  <c r="C8" i="2" s="1"/>
  <c r="D8" i="2" s="1"/>
  <c r="C14" i="2" l="1"/>
  <c r="D14" i="2" s="1"/>
  <c r="U14" i="1"/>
  <c r="F15" i="2"/>
  <c r="G29" i="1"/>
  <c r="G31" i="1" s="1"/>
  <c r="G32" i="1" s="1"/>
  <c r="F14" i="2"/>
  <c r="F13" i="2"/>
  <c r="F10" i="2"/>
  <c r="D29" i="1"/>
  <c r="C30" i="1" s="1"/>
  <c r="Z8" i="2"/>
  <c r="Z10" i="2"/>
  <c r="U12" i="1"/>
  <c r="U10" i="1"/>
  <c r="U11" i="1"/>
  <c r="U8" i="1"/>
  <c r="F30" i="1" l="1"/>
  <c r="D31" i="1"/>
  <c r="D41" i="1" s="1"/>
  <c r="D44" i="1" s="1"/>
  <c r="G35" i="1"/>
  <c r="G41" i="1"/>
  <c r="C28" i="1"/>
  <c r="C27" i="1"/>
  <c r="C26" i="1"/>
  <c r="C25" i="1"/>
  <c r="C24" i="1"/>
  <c r="C23" i="1"/>
  <c r="C22" i="1"/>
  <c r="D32" i="1" l="1"/>
  <c r="G44" i="1"/>
</calcChain>
</file>

<file path=xl/sharedStrings.xml><?xml version="1.0" encoding="utf-8"?>
<sst xmlns="http://schemas.openxmlformats.org/spreadsheetml/2006/main" count="81" uniqueCount="42">
  <si>
    <t>Bieter</t>
  </si>
  <si>
    <t>Anforderungskatalog</t>
  </si>
  <si>
    <t>Gesamt</t>
  </si>
  <si>
    <t>Lernen</t>
  </si>
  <si>
    <t>Unterrichtssteuerung</t>
  </si>
  <si>
    <t>Kommunikation</t>
  </si>
  <si>
    <t>Plattform</t>
  </si>
  <si>
    <t>Addons</t>
  </si>
  <si>
    <t>Beratung/Support</t>
  </si>
  <si>
    <t>Fallbeispiele</t>
  </si>
  <si>
    <t>Preis</t>
  </si>
  <si>
    <t>Gewichtung</t>
  </si>
  <si>
    <t>Client Management</t>
  </si>
  <si>
    <t>Maximum</t>
  </si>
  <si>
    <t>Gewichtung:</t>
  </si>
  <si>
    <t>Gesamtpunktzahl</t>
  </si>
  <si>
    <t>Unterricht</t>
  </si>
  <si>
    <t>Client-MGMT</t>
  </si>
  <si>
    <t>Addon</t>
  </si>
  <si>
    <t>Beratung</t>
  </si>
  <si>
    <t>Ergebnis</t>
  </si>
  <si>
    <t>Punkte</t>
  </si>
  <si>
    <t>Summe Anforderungen</t>
  </si>
  <si>
    <t>SMS - Vergabe : Auswertung</t>
  </si>
  <si>
    <t>Maximalpunkte</t>
  </si>
  <si>
    <t>Punkte (70%)</t>
  </si>
  <si>
    <t xml:space="preserve"> Punkte (40%)</t>
  </si>
  <si>
    <t>Punkte (30%)</t>
  </si>
  <si>
    <t>FB1: Durchführung einer Video-Schulstunde (Videokonferenz)</t>
  </si>
  <si>
    <t>FB3: Prüfung-/Lernsituation mit Lernfortschrittskontrolle</t>
  </si>
  <si>
    <t>FB4: Arbeiten außerhalb der Schule</t>
  </si>
  <si>
    <t>FB5: Elternkommunikation</t>
  </si>
  <si>
    <t>FB6: Datenmigration (Lerninhalte importieren)</t>
  </si>
  <si>
    <t>FB7: Endgerätemanagement am Beispiel
 Windows-PC / Laptop</t>
  </si>
  <si>
    <t>FB2: Kollaboratives Arbeiten im 
Unterricht</t>
  </si>
  <si>
    <t>FB8: Durchführung eines Schuljahreswechsels</t>
  </si>
  <si>
    <t>Bieter 4</t>
  </si>
  <si>
    <t>Bieter 5</t>
  </si>
  <si>
    <t>Bieter 3</t>
  </si>
  <si>
    <t>Bieter 2</t>
  </si>
  <si>
    <t>Bieter 1</t>
  </si>
  <si>
    <t>SMS - Vergabe : Beispielauswertung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</si>
</sst>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6" x14ac:knownFonts="1">
    <font>
      <sz val="10"/>
      <color theme="1"/>
      <name val="Lato"/>
      <family val="2"/>
    </font>
    <font>
      <sz val="10"/>
      <color theme="1"/>
      <name val="Lato"/>
      <family val="2"/>
    </font>
    <font>
      <b/>
      <sz val="15"/>
      <color theme="3"/>
      <name val="Lato"/>
      <family val="2"/>
    </font>
    <font>
      <b/>
      <sz val="10"/>
      <color rgb="FF3F3F3F"/>
      <name val="Lato"/>
      <family val="2"/>
    </font>
    <font>
      <b/>
      <sz val="10"/>
      <color theme="1"/>
      <name val="Lato"/>
      <family val="2"/>
    </font>
    <font>
      <sz val="10"/>
      <color theme="0"/>
      <name val="Lato"/>
      <family val="2"/>
    </font>
    <font>
      <sz val="11"/>
      <color theme="0"/>
      <name val="Lato"/>
      <family val="2"/>
    </font>
    <font>
      <sz val="12"/>
      <color theme="0"/>
      <name val="Lato"/>
      <family val="2"/>
    </font>
    <font>
      <sz val="12"/>
      <color theme="1"/>
      <name val="Lato"/>
      <family val="2"/>
    </font>
    <font>
      <sz val="14"/>
      <color theme="0"/>
      <name val="Lato"/>
      <family val="2"/>
    </font>
    <font>
      <sz val="14"/>
      <color theme="1"/>
      <name val="Lato"/>
      <family val="2"/>
    </font>
    <font>
      <sz val="16"/>
      <color theme="0"/>
      <name val="Lato"/>
      <family val="2"/>
    </font>
    <font>
      <sz val="16"/>
      <color theme="1"/>
      <name val="Lato"/>
      <family val="2"/>
    </font>
    <font>
      <b/>
      <sz val="16"/>
      <color theme="1"/>
      <name val="Lato"/>
      <family val="2"/>
    </font>
    <font>
      <sz val="16"/>
      <color theme="1" tint="0.34998626667073579"/>
      <name val="Lato"/>
      <family val="2"/>
    </font>
    <font>
      <b/>
      <sz val="16"/>
      <color theme="0"/>
      <name val="Lato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9809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2" applyNumberFormat="0" applyAlignment="0" applyProtection="0"/>
  </cellStyleXfs>
  <cellXfs count="121">
    <xf numFmtId="0" fontId="0" fillId="0" borderId="0" xfId="0"/>
    <xf numFmtId="0" fontId="0" fillId="0" borderId="0" xfId="0" applyBorder="1"/>
    <xf numFmtId="0" fontId="10" fillId="0" borderId="0" xfId="0" applyFont="1"/>
    <xf numFmtId="0" fontId="12" fillId="4" borderId="0" xfId="0" applyFont="1" applyFill="1" applyBorder="1"/>
    <xf numFmtId="0" fontId="9" fillId="3" borderId="0" xfId="0" applyFont="1" applyFill="1" applyBorder="1" applyAlignment="1">
      <alignment horizontal="center"/>
    </xf>
    <xf numFmtId="0" fontId="5" fillId="6" borderId="3" xfId="0" applyFont="1" applyFill="1" applyBorder="1"/>
    <xf numFmtId="0" fontId="5" fillId="6" borderId="6" xfId="0" applyFont="1" applyFill="1" applyBorder="1"/>
    <xf numFmtId="9" fontId="3" fillId="2" borderId="2" xfId="4" applyNumberFormat="1" applyBorder="1" applyAlignment="1">
      <alignment horizontal="center"/>
    </xf>
    <xf numFmtId="9" fontId="3" fillId="2" borderId="2" xfId="4" applyNumberFormat="1" applyAlignment="1">
      <alignment horizontal="center"/>
    </xf>
    <xf numFmtId="9" fontId="0" fillId="0" borderId="0" xfId="0" applyNumberFormat="1"/>
    <xf numFmtId="10" fontId="0" fillId="0" borderId="0" xfId="2" applyNumberFormat="1" applyFont="1"/>
    <xf numFmtId="0" fontId="12" fillId="4" borderId="21" xfId="0" applyFont="1" applyFill="1" applyBorder="1"/>
    <xf numFmtId="0" fontId="12" fillId="4" borderId="22" xfId="0" applyFont="1" applyFill="1" applyBorder="1"/>
    <xf numFmtId="0" fontId="6" fillId="3" borderId="6" xfId="0" applyFont="1" applyFill="1" applyBorder="1" applyAlignment="1">
      <alignment horizontal="left"/>
    </xf>
    <xf numFmtId="0" fontId="12" fillId="4" borderId="10" xfId="0" applyFont="1" applyFill="1" applyBorder="1"/>
    <xf numFmtId="0" fontId="12" fillId="4" borderId="9" xfId="0" applyFont="1" applyFill="1" applyBorder="1"/>
    <xf numFmtId="44" fontId="12" fillId="4" borderId="6" xfId="1" applyFont="1" applyFill="1" applyBorder="1"/>
    <xf numFmtId="44" fontId="12" fillId="4" borderId="8" xfId="1" applyFont="1" applyFill="1" applyBorder="1"/>
    <xf numFmtId="44" fontId="0" fillId="0" borderId="0" xfId="0" applyNumberFormat="1"/>
    <xf numFmtId="0" fontId="9" fillId="3" borderId="6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3" fillId="2" borderId="2" xfId="4" applyAlignment="1">
      <alignment horizontal="center" vertical="center"/>
    </xf>
    <xf numFmtId="0" fontId="4" fillId="0" borderId="0" xfId="0" applyFont="1"/>
    <xf numFmtId="9" fontId="4" fillId="0" borderId="0" xfId="0" applyNumberFormat="1" applyFont="1"/>
    <xf numFmtId="0" fontId="9" fillId="7" borderId="5" xfId="0" applyFont="1" applyFill="1" applyBorder="1" applyAlignment="1">
      <alignment vertical="top"/>
    </xf>
    <xf numFmtId="0" fontId="9" fillId="7" borderId="7" xfId="0" applyFont="1" applyFill="1" applyBorder="1" applyAlignment="1">
      <alignment vertical="top"/>
    </xf>
    <xf numFmtId="0" fontId="5" fillId="7" borderId="7" xfId="0" applyFont="1" applyFill="1" applyBorder="1"/>
    <xf numFmtId="0" fontId="7" fillId="5" borderId="6" xfId="0" applyFont="1" applyFill="1" applyBorder="1" applyAlignment="1">
      <alignment horizontal="left" vertical="center"/>
    </xf>
    <xf numFmtId="0" fontId="9" fillId="5" borderId="7" xfId="0" applyFont="1" applyFill="1" applyBorder="1" applyAlignment="1">
      <alignment horizontal="center" vertical="top"/>
    </xf>
    <xf numFmtId="0" fontId="7" fillId="5" borderId="6" xfId="0" applyFont="1" applyFill="1" applyBorder="1" applyAlignment="1">
      <alignment horizontal="left"/>
    </xf>
    <xf numFmtId="0" fontId="9" fillId="5" borderId="7" xfId="0" applyFont="1" applyFill="1" applyBorder="1" applyAlignment="1">
      <alignment horizontal="center"/>
    </xf>
    <xf numFmtId="0" fontId="11" fillId="5" borderId="6" xfId="0" applyFont="1" applyFill="1" applyBorder="1" applyAlignment="1"/>
    <xf numFmtId="0" fontId="11" fillId="5" borderId="0" xfId="0" applyFont="1" applyFill="1" applyBorder="1" applyAlignment="1"/>
    <xf numFmtId="2" fontId="0" fillId="0" borderId="0" xfId="0" applyNumberFormat="1"/>
    <xf numFmtId="2" fontId="4" fillId="0" borderId="0" xfId="0" applyNumberFormat="1" applyFont="1"/>
    <xf numFmtId="2" fontId="13" fillId="4" borderId="24" xfId="0" applyNumberFormat="1" applyFont="1" applyFill="1" applyBorder="1"/>
    <xf numFmtId="2" fontId="13" fillId="4" borderId="7" xfId="0" applyNumberFormat="1" applyFont="1" applyFill="1" applyBorder="1"/>
    <xf numFmtId="0" fontId="9" fillId="8" borderId="0" xfId="0" applyFont="1" applyFill="1" applyBorder="1" applyAlignment="1">
      <alignment horizontal="center" vertical="top"/>
    </xf>
    <xf numFmtId="0" fontId="9" fillId="8" borderId="7" xfId="0" applyFont="1" applyFill="1" applyBorder="1" applyAlignment="1">
      <alignment horizontal="center" vertical="top"/>
    </xf>
    <xf numFmtId="0" fontId="6" fillId="8" borderId="0" xfId="0" applyFont="1" applyFill="1" applyBorder="1" applyAlignment="1">
      <alignment horizontal="left"/>
    </xf>
    <xf numFmtId="0" fontId="9" fillId="8" borderId="0" xfId="0" applyFont="1" applyFill="1" applyBorder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11" fillId="8" borderId="0" xfId="0" applyFont="1" applyFill="1" applyBorder="1"/>
    <xf numFmtId="0" fontId="13" fillId="4" borderId="18" xfId="0" applyFont="1" applyFill="1" applyBorder="1" applyAlignment="1">
      <alignment horizontal="right"/>
    </xf>
    <xf numFmtId="0" fontId="8" fillId="4" borderId="27" xfId="0" applyFont="1" applyFill="1" applyBorder="1" applyAlignment="1">
      <alignment horizontal="right"/>
    </xf>
    <xf numFmtId="164" fontId="8" fillId="4" borderId="27" xfId="0" applyNumberFormat="1" applyFont="1" applyFill="1" applyBorder="1" applyAlignment="1">
      <alignment horizontal="right"/>
    </xf>
    <xf numFmtId="0" fontId="8" fillId="4" borderId="28" xfId="0" applyFont="1" applyFill="1" applyBorder="1" applyAlignment="1">
      <alignment horizontal="right"/>
    </xf>
    <xf numFmtId="0" fontId="12" fillId="4" borderId="13" xfId="0" applyFont="1" applyFill="1" applyBorder="1" applyAlignment="1">
      <alignment horizontal="right"/>
    </xf>
    <xf numFmtId="0" fontId="8" fillId="4" borderId="14" xfId="0" applyFont="1" applyFill="1" applyBorder="1" applyAlignment="1">
      <alignment horizontal="right"/>
    </xf>
    <xf numFmtId="0" fontId="12" fillId="4" borderId="12" xfId="0" applyFont="1" applyFill="1" applyBorder="1" applyAlignment="1">
      <alignment horizontal="right"/>
    </xf>
    <xf numFmtId="164" fontId="8" fillId="4" borderId="14" xfId="0" applyNumberFormat="1" applyFont="1" applyFill="1" applyBorder="1" applyAlignment="1">
      <alignment horizontal="right"/>
    </xf>
    <xf numFmtId="0" fontId="8" fillId="4" borderId="24" xfId="0" applyFont="1" applyFill="1" applyBorder="1" applyAlignment="1">
      <alignment horizontal="right"/>
    </xf>
    <xf numFmtId="0" fontId="8" fillId="4" borderId="20" xfId="0" applyFont="1" applyFill="1" applyBorder="1" applyAlignment="1">
      <alignment horizontal="right"/>
    </xf>
    <xf numFmtId="164" fontId="8" fillId="4" borderId="20" xfId="0" applyNumberFormat="1" applyFont="1" applyFill="1" applyBorder="1" applyAlignment="1">
      <alignment horizontal="right"/>
    </xf>
    <xf numFmtId="0" fontId="8" fillId="4" borderId="25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right" textRotation="90"/>
    </xf>
    <xf numFmtId="0" fontId="7" fillId="3" borderId="0" xfId="0" applyFont="1" applyFill="1" applyBorder="1" applyAlignment="1">
      <alignment horizontal="right" textRotation="90"/>
    </xf>
    <xf numFmtId="0" fontId="9" fillId="3" borderId="0" xfId="0" applyFont="1" applyFill="1" applyBorder="1" applyAlignment="1">
      <alignment horizontal="right" textRotation="90"/>
    </xf>
    <xf numFmtId="0" fontId="11" fillId="3" borderId="6" xfId="0" applyFont="1" applyFill="1" applyBorder="1" applyAlignment="1">
      <alignment horizontal="right"/>
    </xf>
    <xf numFmtId="0" fontId="9" fillId="8" borderId="0" xfId="0" applyFont="1" applyFill="1" applyBorder="1" applyAlignment="1">
      <alignment horizontal="right" textRotation="90" wrapText="1"/>
    </xf>
    <xf numFmtId="0" fontId="7" fillId="8" borderId="0" xfId="0" applyFont="1" applyFill="1" applyBorder="1" applyAlignment="1">
      <alignment horizontal="right" textRotation="90"/>
    </xf>
    <xf numFmtId="0" fontId="9" fillId="8" borderId="0" xfId="0" applyFont="1" applyFill="1" applyBorder="1" applyAlignment="1">
      <alignment horizontal="right" textRotation="90"/>
    </xf>
    <xf numFmtId="0" fontId="7" fillId="8" borderId="7" xfId="0" applyFont="1" applyFill="1" applyBorder="1" applyAlignment="1">
      <alignment horizontal="right" textRotation="90"/>
    </xf>
    <xf numFmtId="0" fontId="12" fillId="4" borderId="27" xfId="0" applyNumberFormat="1" applyFont="1" applyFill="1" applyBorder="1" applyAlignment="1">
      <alignment horizontal="right"/>
    </xf>
    <xf numFmtId="0" fontId="8" fillId="4" borderId="27" xfId="0" applyNumberFormat="1" applyFont="1" applyFill="1" applyBorder="1" applyAlignment="1">
      <alignment horizontal="right"/>
    </xf>
    <xf numFmtId="0" fontId="12" fillId="4" borderId="26" xfId="0" applyNumberFormat="1" applyFont="1" applyFill="1" applyBorder="1" applyAlignment="1">
      <alignment horizontal="right"/>
    </xf>
    <xf numFmtId="0" fontId="8" fillId="4" borderId="31" xfId="0" applyNumberFormat="1" applyFont="1" applyFill="1" applyBorder="1" applyAlignment="1">
      <alignment horizontal="right"/>
    </xf>
    <xf numFmtId="0" fontId="8" fillId="4" borderId="28" xfId="0" applyNumberFormat="1" applyFont="1" applyFill="1" applyBorder="1" applyAlignment="1">
      <alignment horizontal="right"/>
    </xf>
    <xf numFmtId="0" fontId="12" fillId="4" borderId="13" xfId="0" applyNumberFormat="1" applyFont="1" applyFill="1" applyBorder="1" applyAlignment="1">
      <alignment horizontal="right"/>
    </xf>
    <xf numFmtId="0" fontId="8" fillId="4" borderId="14" xfId="0" applyNumberFormat="1" applyFont="1" applyFill="1" applyBorder="1" applyAlignment="1">
      <alignment horizontal="right"/>
    </xf>
    <xf numFmtId="0" fontId="12" fillId="4" borderId="12" xfId="0" applyNumberFormat="1" applyFont="1" applyFill="1" applyBorder="1" applyAlignment="1">
      <alignment horizontal="right"/>
    </xf>
    <xf numFmtId="0" fontId="8" fillId="4" borderId="11" xfId="0" applyNumberFormat="1" applyFont="1" applyFill="1" applyBorder="1" applyAlignment="1">
      <alignment horizontal="right"/>
    </xf>
    <xf numFmtId="0" fontId="8" fillId="4" borderId="24" xfId="0" applyNumberFormat="1" applyFont="1" applyFill="1" applyBorder="1" applyAlignment="1">
      <alignment horizontal="right"/>
    </xf>
    <xf numFmtId="0" fontId="12" fillId="4" borderId="9" xfId="0" applyNumberFormat="1" applyFont="1" applyFill="1" applyBorder="1" applyAlignment="1">
      <alignment horizontal="right"/>
    </xf>
    <xf numFmtId="0" fontId="8" fillId="4" borderId="20" xfId="0" applyNumberFormat="1" applyFont="1" applyFill="1" applyBorder="1" applyAlignment="1">
      <alignment horizontal="right"/>
    </xf>
    <xf numFmtId="0" fontId="12" fillId="4" borderId="29" xfId="0" applyNumberFormat="1" applyFont="1" applyFill="1" applyBorder="1" applyAlignment="1">
      <alignment horizontal="right"/>
    </xf>
    <xf numFmtId="0" fontId="8" fillId="4" borderId="25" xfId="0" applyNumberFormat="1" applyFont="1" applyFill="1" applyBorder="1" applyAlignment="1">
      <alignment horizontal="right"/>
    </xf>
    <xf numFmtId="0" fontId="14" fillId="4" borderId="34" xfId="0" applyFont="1" applyFill="1" applyBorder="1"/>
    <xf numFmtId="0" fontId="14" fillId="4" borderId="35" xfId="0" applyFont="1" applyFill="1" applyBorder="1"/>
    <xf numFmtId="2" fontId="13" fillId="4" borderId="32" xfId="0" applyNumberFormat="1" applyFont="1" applyFill="1" applyBorder="1"/>
    <xf numFmtId="2" fontId="13" fillId="4" borderId="36" xfId="0" applyNumberFormat="1" applyFont="1" applyFill="1" applyBorder="1"/>
    <xf numFmtId="0" fontId="14" fillId="4" borderId="32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3" fillId="3" borderId="7" xfId="4" applyFill="1" applyBorder="1"/>
    <xf numFmtId="0" fontId="11" fillId="3" borderId="8" xfId="0" applyFont="1" applyFill="1" applyBorder="1"/>
    <xf numFmtId="0" fontId="13" fillId="6" borderId="6" xfId="0" applyFont="1" applyFill="1" applyBorder="1"/>
    <xf numFmtId="2" fontId="14" fillId="4" borderId="37" xfId="0" applyNumberFormat="1" applyFont="1" applyFill="1" applyBorder="1"/>
    <xf numFmtId="2" fontId="14" fillId="4" borderId="30" xfId="0" applyNumberFormat="1" applyFont="1" applyFill="1" applyBorder="1"/>
    <xf numFmtId="2" fontId="14" fillId="4" borderId="38" xfId="0" applyNumberFormat="1" applyFont="1" applyFill="1" applyBorder="1"/>
    <xf numFmtId="2" fontId="13" fillId="4" borderId="39" xfId="0" applyNumberFormat="1" applyFont="1" applyFill="1" applyBorder="1"/>
    <xf numFmtId="2" fontId="13" fillId="4" borderId="40" xfId="0" applyNumberFormat="1" applyFont="1" applyFill="1" applyBorder="1"/>
    <xf numFmtId="2" fontId="13" fillId="4" borderId="41" xfId="0" applyNumberFormat="1" applyFont="1" applyFill="1" applyBorder="1"/>
    <xf numFmtId="2" fontId="13" fillId="4" borderId="25" xfId="0" applyNumberFormat="1" applyFont="1" applyFill="1" applyBorder="1"/>
    <xf numFmtId="0" fontId="11" fillId="5" borderId="7" xfId="0" applyFont="1" applyFill="1" applyBorder="1" applyAlignment="1">
      <alignment horizontal="right"/>
    </xf>
    <xf numFmtId="0" fontId="11" fillId="7" borderId="7" xfId="0" applyFont="1" applyFill="1" applyBorder="1" applyAlignment="1">
      <alignment horizontal="right"/>
    </xf>
    <xf numFmtId="0" fontId="3" fillId="2" borderId="2" xfId="4" applyBorder="1" applyAlignment="1">
      <alignment horizontal="center" vertical="center"/>
    </xf>
    <xf numFmtId="2" fontId="12" fillId="4" borderId="26" xfId="0" applyNumberFormat="1" applyFont="1" applyFill="1" applyBorder="1" applyAlignment="1">
      <alignment horizontal="right"/>
    </xf>
    <xf numFmtId="2" fontId="12" fillId="4" borderId="27" xfId="0" applyNumberFormat="1" applyFont="1" applyFill="1" applyBorder="1" applyAlignment="1">
      <alignment horizontal="right"/>
    </xf>
    <xf numFmtId="2" fontId="13" fillId="4" borderId="30" xfId="0" applyNumberFormat="1" applyFont="1" applyFill="1" applyBorder="1" applyAlignment="1">
      <alignment horizontal="right"/>
    </xf>
    <xf numFmtId="9" fontId="15" fillId="3" borderId="10" xfId="0" applyNumberFormat="1" applyFont="1" applyFill="1" applyBorder="1"/>
    <xf numFmtId="0" fontId="15" fillId="8" borderId="0" xfId="0" applyFont="1" applyFill="1" applyBorder="1"/>
    <xf numFmtId="0" fontId="15" fillId="5" borderId="7" xfId="0" applyFont="1" applyFill="1" applyBorder="1" applyAlignment="1">
      <alignment horizontal="right"/>
    </xf>
    <xf numFmtId="2" fontId="12" fillId="4" borderId="13" xfId="0" applyNumberFormat="1" applyFont="1" applyFill="1" applyBorder="1" applyAlignment="1">
      <alignment horizontal="right"/>
    </xf>
    <xf numFmtId="2" fontId="12" fillId="4" borderId="9" xfId="0" applyNumberFormat="1" applyFont="1" applyFill="1" applyBorder="1" applyAlignment="1">
      <alignment horizontal="right"/>
    </xf>
    <xf numFmtId="2" fontId="12" fillId="4" borderId="12" xfId="0" applyNumberFormat="1" applyFont="1" applyFill="1" applyBorder="1" applyAlignment="1">
      <alignment horizontal="right"/>
    </xf>
    <xf numFmtId="2" fontId="12" fillId="4" borderId="29" xfId="0" applyNumberFormat="1" applyFont="1" applyFill="1" applyBorder="1" applyAlignment="1">
      <alignment horizontal="right"/>
    </xf>
    <xf numFmtId="2" fontId="13" fillId="4" borderId="18" xfId="0" applyNumberFormat="1" applyFont="1" applyFill="1" applyBorder="1" applyAlignment="1">
      <alignment horizontal="right"/>
    </xf>
    <xf numFmtId="2" fontId="13" fillId="4" borderId="19" xfId="0" applyNumberFormat="1" applyFont="1" applyFill="1" applyBorder="1" applyAlignment="1">
      <alignment horizontal="right"/>
    </xf>
    <xf numFmtId="0" fontId="9" fillId="3" borderId="23" xfId="0" applyFont="1" applyFill="1" applyBorder="1" applyAlignment="1">
      <alignment horizontal="center" vertical="top"/>
    </xf>
    <xf numFmtId="0" fontId="9" fillId="3" borderId="15" xfId="0" applyFont="1" applyFill="1" applyBorder="1" applyAlignment="1">
      <alignment horizontal="center" vertical="top"/>
    </xf>
    <xf numFmtId="0" fontId="9" fillId="3" borderId="16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0" fontId="2" fillId="0" borderId="1" xfId="3" applyAlignment="1">
      <alignment horizontal="left"/>
    </xf>
    <xf numFmtId="0" fontId="9" fillId="8" borderId="33" xfId="0" applyFont="1" applyFill="1" applyBorder="1" applyAlignment="1">
      <alignment horizontal="center" vertical="top"/>
    </xf>
    <xf numFmtId="0" fontId="9" fillId="8" borderId="15" xfId="0" applyFont="1" applyFill="1" applyBorder="1" applyAlignment="1">
      <alignment horizontal="center" vertical="top"/>
    </xf>
    <xf numFmtId="0" fontId="9" fillId="8" borderId="17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</cellXfs>
  <cellStyles count="5">
    <cellStyle name="Ausgabe" xfId="4" builtinId="21"/>
    <cellStyle name="Prozent" xfId="2" builtinId="5"/>
    <cellStyle name="Standard" xfId="0" builtinId="0"/>
    <cellStyle name="Überschrift 1" xfId="3" builtinId="16"/>
    <cellStyle name="Währung" xfId="1" builtinId="4"/>
  </cellStyles>
  <dxfs count="0"/>
  <tableStyles count="0" defaultTableStyle="TableStyleMedium2" defaultPivotStyle="PivotStyleLight16"/>
  <colors>
    <mruColors>
      <color rgb="FF69809F"/>
      <color rgb="FF5468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142875</xdr:colOff>
      <xdr:row>6</xdr:row>
      <xdr:rowOff>1209676</xdr:rowOff>
    </xdr:from>
    <xdr:ext cx="2990849" cy="485774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63A8A13A-CEF5-49CE-BBD2-FEF28DF1F6A3}"/>
            </a:ext>
          </a:extLst>
        </xdr:cNvPr>
        <xdr:cNvSpPr txBox="1"/>
      </xdr:nvSpPr>
      <xdr:spPr>
        <a:xfrm>
          <a:off x="7839075" y="2676526"/>
          <a:ext cx="2990849" cy="485774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100"/>
            <a:t>Punkte=</a:t>
          </a:r>
          <a:br>
            <a:rPr lang="de-DE" sz="1100"/>
          </a:br>
          <a:r>
            <a:rPr lang="de-DE" sz="1100"/>
            <a:t>niedrigster Preis​ / Bieterpreis × Maximalpunkte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38100</xdr:colOff>
      <xdr:row>6</xdr:row>
      <xdr:rowOff>638176</xdr:rowOff>
    </xdr:from>
    <xdr:ext cx="2990849" cy="485774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DE52F753-A2C7-4801-BEF2-7F4858B2CB76}"/>
            </a:ext>
          </a:extLst>
        </xdr:cNvPr>
        <xdr:cNvSpPr txBox="1"/>
      </xdr:nvSpPr>
      <xdr:spPr>
        <a:xfrm>
          <a:off x="17116425" y="1981201"/>
          <a:ext cx="2990849" cy="485774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100"/>
            <a:t>Punkte=</a:t>
          </a:r>
          <a:br>
            <a:rPr lang="de-DE" sz="1100"/>
          </a:br>
          <a:r>
            <a:rPr lang="de-DE" sz="1100"/>
            <a:t>niedrigster Preis​ / Bieterpreis × Maximalpunkte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44AD-8A7D-4901-A26E-D99A83127CE7}">
  <dimension ref="B1:Z44"/>
  <sheetViews>
    <sheetView tabSelected="1" zoomScaleNormal="100" workbookViewId="0">
      <selection activeCell="J19" sqref="J19"/>
    </sheetView>
  </sheetViews>
  <sheetFormatPr baseColWidth="10" defaultRowHeight="12.75" x14ac:dyDescent="0.2"/>
  <cols>
    <col min="1" max="1" width="3.125" customWidth="1"/>
    <col min="2" max="2" width="12.5" bestFit="1" customWidth="1"/>
    <col min="3" max="3" width="12.625" customWidth="1"/>
    <col min="4" max="4" width="6.375" bestFit="1" customWidth="1"/>
    <col min="5" max="5" width="4.625" customWidth="1"/>
    <col min="6" max="6" width="6.375" bestFit="1" customWidth="1"/>
    <col min="7" max="7" width="5.25" bestFit="1" customWidth="1"/>
    <col min="8" max="8" width="6.375" bestFit="1" customWidth="1"/>
    <col min="9" max="9" width="6.5" bestFit="1" customWidth="1"/>
    <col min="10" max="10" width="6.375" bestFit="1" customWidth="1"/>
    <col min="11" max="11" width="6.125" bestFit="1" customWidth="1"/>
    <col min="12" max="12" width="6.375" bestFit="1" customWidth="1"/>
    <col min="13" max="13" width="5" bestFit="1" customWidth="1"/>
    <col min="14" max="14" width="6.375" bestFit="1" customWidth="1"/>
    <col min="15" max="15" width="4.625" customWidth="1"/>
    <col min="16" max="16" width="6.375" bestFit="1" customWidth="1"/>
    <col min="17" max="17" width="4.625" customWidth="1"/>
    <col min="18" max="18" width="19.625" customWidth="1"/>
    <col min="20" max="20" width="11.625" bestFit="1" customWidth="1"/>
    <col min="33" max="41" width="4.625" customWidth="1"/>
  </cols>
  <sheetData>
    <row r="1" spans="2:26" ht="19.5" thickBot="1" x14ac:dyDescent="0.3">
      <c r="B1" s="115" t="s">
        <v>41</v>
      </c>
      <c r="C1" s="115"/>
      <c r="D1" s="115"/>
      <c r="E1" s="115"/>
      <c r="F1" s="115"/>
      <c r="G1" s="115"/>
      <c r="H1" s="115"/>
      <c r="I1" s="115"/>
      <c r="J1" s="115"/>
      <c r="K1" s="115"/>
    </row>
    <row r="2" spans="2:26" ht="13.5" thickTop="1" x14ac:dyDescent="0.2"/>
    <row r="3" spans="2:26" ht="18.75" thickBot="1" x14ac:dyDescent="0.3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W3" s="2"/>
      <c r="X3" s="2"/>
      <c r="Y3" s="2"/>
      <c r="Z3" s="2"/>
    </row>
    <row r="4" spans="2:26" ht="27.75" customHeight="1" x14ac:dyDescent="0.2">
      <c r="B4" s="5"/>
      <c r="C4" s="109" t="s">
        <v>1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1"/>
      <c r="R4" s="112" t="s">
        <v>10</v>
      </c>
      <c r="S4" s="113"/>
      <c r="T4" s="114"/>
      <c r="U4" s="24" t="s">
        <v>20</v>
      </c>
    </row>
    <row r="5" spans="2:26" ht="18" x14ac:dyDescent="0.2">
      <c r="B5" s="6"/>
      <c r="C5" s="19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7" t="s">
        <v>24</v>
      </c>
      <c r="S5" s="21">
        <v>9.51</v>
      </c>
      <c r="T5" s="28"/>
      <c r="U5" s="25"/>
    </row>
    <row r="6" spans="2:26" ht="18" x14ac:dyDescent="0.25">
      <c r="B6" s="6"/>
      <c r="C6" s="13" t="s">
        <v>14</v>
      </c>
      <c r="D6" s="7">
        <v>0.15</v>
      </c>
      <c r="E6" s="4"/>
      <c r="F6" s="7">
        <v>0.1</v>
      </c>
      <c r="G6" s="4"/>
      <c r="H6" s="7">
        <v>0.15</v>
      </c>
      <c r="I6" s="4"/>
      <c r="J6" s="7">
        <v>0.1</v>
      </c>
      <c r="K6" s="4"/>
      <c r="L6" s="7">
        <v>0.1</v>
      </c>
      <c r="M6" s="4"/>
      <c r="N6" s="7">
        <v>0.05</v>
      </c>
      <c r="O6" s="4"/>
      <c r="P6" s="7">
        <v>0.05</v>
      </c>
      <c r="Q6" s="4"/>
      <c r="R6" s="29" t="s">
        <v>11</v>
      </c>
      <c r="S6" s="8">
        <v>0.3</v>
      </c>
      <c r="T6" s="30"/>
      <c r="U6" s="26"/>
    </row>
    <row r="7" spans="2:26" ht="169.5" customHeight="1" thickBot="1" x14ac:dyDescent="0.3">
      <c r="B7" s="86" t="s">
        <v>0</v>
      </c>
      <c r="C7" s="58" t="s">
        <v>2</v>
      </c>
      <c r="D7" s="55" t="s">
        <v>3</v>
      </c>
      <c r="E7" s="56" t="s">
        <v>15</v>
      </c>
      <c r="F7" s="55" t="s">
        <v>4</v>
      </c>
      <c r="G7" s="56" t="s">
        <v>15</v>
      </c>
      <c r="H7" s="55" t="s">
        <v>5</v>
      </c>
      <c r="I7" s="56" t="s">
        <v>15</v>
      </c>
      <c r="J7" s="55" t="s">
        <v>12</v>
      </c>
      <c r="K7" s="56" t="s">
        <v>15</v>
      </c>
      <c r="L7" s="55" t="s">
        <v>6</v>
      </c>
      <c r="M7" s="57" t="s">
        <v>15</v>
      </c>
      <c r="N7" s="55" t="s">
        <v>7</v>
      </c>
      <c r="O7" s="56" t="s">
        <v>15</v>
      </c>
      <c r="P7" s="55" t="s">
        <v>8</v>
      </c>
      <c r="Q7" s="56" t="s">
        <v>15</v>
      </c>
      <c r="R7" s="31" t="s">
        <v>10</v>
      </c>
      <c r="S7" s="32"/>
      <c r="T7" s="94" t="s">
        <v>21</v>
      </c>
      <c r="U7" s="95" t="s">
        <v>2</v>
      </c>
    </row>
    <row r="8" spans="2:26" s="1" customFormat="1" ht="19.5" x14ac:dyDescent="0.25">
      <c r="B8" s="11" t="s">
        <v>13</v>
      </c>
      <c r="C8" s="99">
        <f>D8+F8+H8+J8+L8+N8+P8</f>
        <v>22.2</v>
      </c>
      <c r="D8" s="98">
        <f>E8*$D$6</f>
        <v>7.1999999999999993</v>
      </c>
      <c r="E8" s="44">
        <v>48</v>
      </c>
      <c r="F8" s="97">
        <f>G8*$F$6</f>
        <v>1.5</v>
      </c>
      <c r="G8" s="45">
        <v>15</v>
      </c>
      <c r="H8" s="97">
        <f>I8*$H$6</f>
        <v>4.95</v>
      </c>
      <c r="I8" s="44">
        <v>33</v>
      </c>
      <c r="J8" s="97">
        <f>K8*$J$6</f>
        <v>3</v>
      </c>
      <c r="K8" s="45">
        <v>30</v>
      </c>
      <c r="L8" s="97">
        <f>M8*L6</f>
        <v>4.05</v>
      </c>
      <c r="M8" s="45">
        <v>40.5</v>
      </c>
      <c r="N8" s="97">
        <f>O8*$N$6</f>
        <v>0.75</v>
      </c>
      <c r="O8" s="44">
        <v>15</v>
      </c>
      <c r="P8" s="97">
        <f>Q8*P6</f>
        <v>0.75</v>
      </c>
      <c r="Q8" s="46">
        <v>15</v>
      </c>
      <c r="R8" s="16">
        <f>MIN(R9:R15)</f>
        <v>350000</v>
      </c>
      <c r="S8" s="3"/>
      <c r="T8" s="36">
        <f>S5</f>
        <v>9.51</v>
      </c>
      <c r="U8" s="35">
        <f>C8+T8</f>
        <v>31.71</v>
      </c>
    </row>
    <row r="9" spans="2:26" s="1" customFormat="1" ht="19.5" x14ac:dyDescent="0.25">
      <c r="B9" s="11"/>
      <c r="C9" s="43"/>
      <c r="D9" s="47"/>
      <c r="E9" s="48"/>
      <c r="F9" s="49"/>
      <c r="G9" s="48"/>
      <c r="H9" s="49"/>
      <c r="I9" s="48"/>
      <c r="J9" s="49"/>
      <c r="K9" s="50"/>
      <c r="L9" s="49"/>
      <c r="M9" s="50"/>
      <c r="N9" s="49"/>
      <c r="O9" s="48"/>
      <c r="P9" s="49"/>
      <c r="Q9" s="51"/>
      <c r="R9" s="16"/>
      <c r="S9" s="3"/>
      <c r="T9" s="36"/>
      <c r="U9" s="35"/>
    </row>
    <row r="10" spans="2:26" s="1" customFormat="1" ht="19.5" x14ac:dyDescent="0.25">
      <c r="B10" s="11" t="s">
        <v>40</v>
      </c>
      <c r="C10" s="107">
        <f t="shared" ref="C10:C15" si="0">D10+F10+H10+J10+L10+N10+P10</f>
        <v>22.2</v>
      </c>
      <c r="D10" s="103">
        <f t="shared" ref="D10:D15" si="1">E10*$D$6</f>
        <v>7.1999999999999993</v>
      </c>
      <c r="E10" s="48">
        <v>48</v>
      </c>
      <c r="F10" s="105">
        <f t="shared" ref="F10:F15" si="2">G10*$F$6</f>
        <v>1.5</v>
      </c>
      <c r="G10" s="48">
        <v>15</v>
      </c>
      <c r="H10" s="105">
        <f t="shared" ref="H10:H15" si="3">I10*$H$6</f>
        <v>4.95</v>
      </c>
      <c r="I10" s="48">
        <v>33</v>
      </c>
      <c r="J10" s="105">
        <f t="shared" ref="J10:J15" si="4">K10*$J$6</f>
        <v>3</v>
      </c>
      <c r="K10" s="50">
        <v>30</v>
      </c>
      <c r="L10" s="105">
        <f t="shared" ref="L10:L15" si="5">M10*$L$6</f>
        <v>4.05</v>
      </c>
      <c r="M10" s="50">
        <v>40.5</v>
      </c>
      <c r="N10" s="105">
        <f t="shared" ref="N10:N15" si="6">O10*$N$6</f>
        <v>0.75</v>
      </c>
      <c r="O10" s="48">
        <v>15</v>
      </c>
      <c r="P10" s="105">
        <f>Q10*$P$6</f>
        <v>0.75</v>
      </c>
      <c r="Q10" s="51">
        <v>15</v>
      </c>
      <c r="R10" s="16">
        <v>500000</v>
      </c>
      <c r="S10" s="3"/>
      <c r="T10" s="36">
        <f>$R$8/R10*$S$5</f>
        <v>6.6569999999999991</v>
      </c>
      <c r="U10" s="35">
        <f>C10+T10</f>
        <v>28.856999999999999</v>
      </c>
    </row>
    <row r="11" spans="2:26" s="1" customFormat="1" ht="19.5" x14ac:dyDescent="0.25">
      <c r="B11" s="11" t="s">
        <v>39</v>
      </c>
      <c r="C11" s="107">
        <f t="shared" si="0"/>
        <v>14.8</v>
      </c>
      <c r="D11" s="103">
        <f t="shared" si="1"/>
        <v>4.8</v>
      </c>
      <c r="E11" s="48">
        <v>32</v>
      </c>
      <c r="F11" s="105">
        <f t="shared" si="2"/>
        <v>1</v>
      </c>
      <c r="G11" s="48">
        <v>10</v>
      </c>
      <c r="H11" s="105">
        <f t="shared" si="3"/>
        <v>3.3</v>
      </c>
      <c r="I11" s="48">
        <v>22</v>
      </c>
      <c r="J11" s="105">
        <f t="shared" si="4"/>
        <v>2</v>
      </c>
      <c r="K11" s="50">
        <v>20</v>
      </c>
      <c r="L11" s="105">
        <f t="shared" si="5"/>
        <v>2.7</v>
      </c>
      <c r="M11" s="50">
        <v>27</v>
      </c>
      <c r="N11" s="105">
        <f t="shared" si="6"/>
        <v>0.5</v>
      </c>
      <c r="O11" s="48">
        <v>10</v>
      </c>
      <c r="P11" s="105">
        <f t="shared" ref="P11:P14" si="7">Q11*$P$6</f>
        <v>0.5</v>
      </c>
      <c r="Q11" s="51">
        <v>10</v>
      </c>
      <c r="R11" s="16">
        <v>400000</v>
      </c>
      <c r="S11" s="3"/>
      <c r="T11" s="36">
        <f t="shared" ref="T11:T14" si="8">$R$8/R11*$S$5</f>
        <v>8.3212499999999991</v>
      </c>
      <c r="U11" s="35">
        <f t="shared" ref="U11:U14" si="9">C11+T11</f>
        <v>23.12125</v>
      </c>
    </row>
    <row r="12" spans="2:26" s="1" customFormat="1" ht="19.5" x14ac:dyDescent="0.25">
      <c r="B12" s="11" t="s">
        <v>38</v>
      </c>
      <c r="C12" s="107">
        <f t="shared" si="0"/>
        <v>14.3</v>
      </c>
      <c r="D12" s="103">
        <f t="shared" si="1"/>
        <v>3.4499999999999997</v>
      </c>
      <c r="E12" s="48">
        <v>23</v>
      </c>
      <c r="F12" s="105">
        <f t="shared" si="2"/>
        <v>1.2000000000000002</v>
      </c>
      <c r="G12" s="48">
        <v>12</v>
      </c>
      <c r="H12" s="105">
        <f t="shared" si="3"/>
        <v>3.3</v>
      </c>
      <c r="I12" s="48">
        <v>22</v>
      </c>
      <c r="J12" s="105">
        <f t="shared" si="4"/>
        <v>2.25</v>
      </c>
      <c r="K12" s="50">
        <v>22.5</v>
      </c>
      <c r="L12" s="105">
        <f t="shared" si="5"/>
        <v>3.25</v>
      </c>
      <c r="M12" s="50">
        <v>32.5</v>
      </c>
      <c r="N12" s="105">
        <f t="shared" si="6"/>
        <v>0.30000000000000004</v>
      </c>
      <c r="O12" s="48">
        <v>6</v>
      </c>
      <c r="P12" s="105">
        <f t="shared" si="7"/>
        <v>0.55000000000000004</v>
      </c>
      <c r="Q12" s="51">
        <v>11</v>
      </c>
      <c r="R12" s="16">
        <v>350000</v>
      </c>
      <c r="S12" s="3"/>
      <c r="T12" s="36">
        <f t="shared" si="8"/>
        <v>9.51</v>
      </c>
      <c r="U12" s="35">
        <f t="shared" si="9"/>
        <v>23.810000000000002</v>
      </c>
    </row>
    <row r="13" spans="2:26" s="1" customFormat="1" ht="19.5" x14ac:dyDescent="0.25">
      <c r="B13" s="11" t="s">
        <v>36</v>
      </c>
      <c r="C13" s="107">
        <f t="shared" si="0"/>
        <v>18.049999999999997</v>
      </c>
      <c r="D13" s="103">
        <f t="shared" si="1"/>
        <v>6.3</v>
      </c>
      <c r="E13" s="48">
        <v>42</v>
      </c>
      <c r="F13" s="105">
        <f t="shared" si="2"/>
        <v>1.3</v>
      </c>
      <c r="G13" s="48">
        <v>13</v>
      </c>
      <c r="H13" s="105">
        <f t="shared" si="3"/>
        <v>3.5999999999999996</v>
      </c>
      <c r="I13" s="48">
        <v>24</v>
      </c>
      <c r="J13" s="105">
        <f t="shared" si="4"/>
        <v>2.4500000000000002</v>
      </c>
      <c r="K13" s="50">
        <v>24.5</v>
      </c>
      <c r="L13" s="105">
        <f t="shared" si="5"/>
        <v>3.45</v>
      </c>
      <c r="M13" s="50">
        <v>34.5</v>
      </c>
      <c r="N13" s="105">
        <f t="shared" si="6"/>
        <v>0.30000000000000004</v>
      </c>
      <c r="O13" s="48">
        <v>6</v>
      </c>
      <c r="P13" s="105">
        <f t="shared" si="7"/>
        <v>0.65</v>
      </c>
      <c r="Q13" s="51">
        <v>13</v>
      </c>
      <c r="R13" s="16">
        <v>380000</v>
      </c>
      <c r="S13" s="3"/>
      <c r="T13" s="36">
        <f t="shared" si="8"/>
        <v>8.7592105263157887</v>
      </c>
      <c r="U13" s="35">
        <f t="shared" si="9"/>
        <v>26.809210526315788</v>
      </c>
    </row>
    <row r="14" spans="2:26" s="1" customFormat="1" ht="19.5" x14ac:dyDescent="0.25">
      <c r="B14" s="11" t="s">
        <v>37</v>
      </c>
      <c r="C14" s="107">
        <f t="shared" si="0"/>
        <v>19.499999999999996</v>
      </c>
      <c r="D14" s="103">
        <f t="shared" si="1"/>
        <v>6.8999999999999995</v>
      </c>
      <c r="E14" s="48">
        <v>46</v>
      </c>
      <c r="F14" s="105">
        <f t="shared" si="2"/>
        <v>1.4000000000000001</v>
      </c>
      <c r="G14" s="48">
        <v>14</v>
      </c>
      <c r="H14" s="105">
        <f t="shared" si="3"/>
        <v>3.5999999999999996</v>
      </c>
      <c r="I14" s="48">
        <v>24</v>
      </c>
      <c r="J14" s="105">
        <f t="shared" si="4"/>
        <v>3</v>
      </c>
      <c r="K14" s="50">
        <v>30</v>
      </c>
      <c r="L14" s="105">
        <f t="shared" si="5"/>
        <v>3.45</v>
      </c>
      <c r="M14" s="50">
        <v>34.5</v>
      </c>
      <c r="N14" s="105">
        <f t="shared" si="6"/>
        <v>0.5</v>
      </c>
      <c r="O14" s="48">
        <v>10</v>
      </c>
      <c r="P14" s="105">
        <f t="shared" si="7"/>
        <v>0.65</v>
      </c>
      <c r="Q14" s="51">
        <v>13</v>
      </c>
      <c r="R14" s="16">
        <v>420000</v>
      </c>
      <c r="S14" s="3"/>
      <c r="T14" s="36">
        <f t="shared" si="8"/>
        <v>7.9249999999999998</v>
      </c>
      <c r="U14" s="35">
        <f t="shared" si="9"/>
        <v>27.424999999999997</v>
      </c>
    </row>
    <row r="15" spans="2:26" s="1" customFormat="1" ht="20.25" thickBot="1" x14ac:dyDescent="0.3">
      <c r="B15" s="12"/>
      <c r="C15" s="108">
        <f t="shared" si="0"/>
        <v>0</v>
      </c>
      <c r="D15" s="104">
        <f t="shared" si="1"/>
        <v>0</v>
      </c>
      <c r="E15" s="52"/>
      <c r="F15" s="106">
        <f t="shared" si="2"/>
        <v>0</v>
      </c>
      <c r="G15" s="52"/>
      <c r="H15" s="106">
        <f t="shared" si="3"/>
        <v>0</v>
      </c>
      <c r="I15" s="52"/>
      <c r="J15" s="106">
        <f t="shared" si="4"/>
        <v>0</v>
      </c>
      <c r="K15" s="53"/>
      <c r="L15" s="106">
        <f t="shared" si="5"/>
        <v>0</v>
      </c>
      <c r="M15" s="53"/>
      <c r="N15" s="106">
        <f t="shared" si="6"/>
        <v>0</v>
      </c>
      <c r="O15" s="52"/>
      <c r="P15" s="106">
        <f>Q15*$P$6</f>
        <v>0</v>
      </c>
      <c r="Q15" s="54"/>
      <c r="R15" s="17"/>
      <c r="S15" s="15"/>
      <c r="T15" s="14"/>
      <c r="U15" s="93"/>
    </row>
    <row r="16" spans="2:26" x14ac:dyDescent="0.2">
      <c r="R16" s="18"/>
    </row>
    <row r="22" spans="2:19" x14ac:dyDescent="0.2">
      <c r="B22" t="s">
        <v>3</v>
      </c>
      <c r="C22" s="10">
        <f>$D$22*$C$30</f>
        <v>0.22702702702702698</v>
      </c>
      <c r="D22" s="33">
        <f>$D$8</f>
        <v>7.1999999999999993</v>
      </c>
      <c r="G22" s="33">
        <f t="shared" ref="G22:G28" si="10">D22/70*40</f>
        <v>4.1142857142857139</v>
      </c>
      <c r="I22" s="10"/>
      <c r="R22" s="10"/>
      <c r="S22" s="33"/>
    </row>
    <row r="23" spans="2:19" x14ac:dyDescent="0.2">
      <c r="B23" t="s">
        <v>16</v>
      </c>
      <c r="C23" s="10">
        <f>$D$23*$C$30</f>
        <v>4.7297297297297293E-2</v>
      </c>
      <c r="D23" s="33">
        <f>$F$8</f>
        <v>1.5</v>
      </c>
      <c r="G23" s="33">
        <f t="shared" si="10"/>
        <v>0.85714285714285721</v>
      </c>
      <c r="I23" s="10"/>
      <c r="R23" s="10"/>
      <c r="S23" s="33"/>
    </row>
    <row r="24" spans="2:19" x14ac:dyDescent="0.2">
      <c r="B24" t="s">
        <v>5</v>
      </c>
      <c r="C24" s="10">
        <f>$D$24*$C$30</f>
        <v>0.15608108108108107</v>
      </c>
      <c r="D24" s="33">
        <f>$H$8</f>
        <v>4.95</v>
      </c>
      <c r="G24" s="33">
        <f t="shared" si="10"/>
        <v>2.8285714285714287</v>
      </c>
      <c r="I24" s="10"/>
      <c r="R24" s="10"/>
      <c r="S24" s="33"/>
    </row>
    <row r="25" spans="2:19" x14ac:dyDescent="0.2">
      <c r="B25" t="s">
        <v>17</v>
      </c>
      <c r="C25" s="10">
        <f>$D$25*C30</f>
        <v>9.4594594594594586E-2</v>
      </c>
      <c r="D25" s="33">
        <f>$J$8</f>
        <v>3</v>
      </c>
      <c r="G25" s="33">
        <f t="shared" si="10"/>
        <v>1.7142857142857144</v>
      </c>
      <c r="I25" s="10"/>
      <c r="R25" s="10"/>
      <c r="S25" s="33"/>
    </row>
    <row r="26" spans="2:19" x14ac:dyDescent="0.2">
      <c r="B26" t="s">
        <v>6</v>
      </c>
      <c r="C26" s="10">
        <f>$D$26*C30</f>
        <v>0.12770270270270268</v>
      </c>
      <c r="D26" s="33">
        <f>$L$8</f>
        <v>4.05</v>
      </c>
      <c r="G26" s="33">
        <f t="shared" si="10"/>
        <v>2.3142857142857141</v>
      </c>
      <c r="I26" s="10"/>
      <c r="R26" s="10"/>
      <c r="S26" s="33"/>
    </row>
    <row r="27" spans="2:19" x14ac:dyDescent="0.2">
      <c r="B27" t="s">
        <v>18</v>
      </c>
      <c r="C27" s="10">
        <f>$D$27*C30</f>
        <v>2.3648648648648646E-2</v>
      </c>
      <c r="D27" s="33">
        <f>$N$8</f>
        <v>0.75</v>
      </c>
      <c r="G27" s="33">
        <f t="shared" si="10"/>
        <v>0.4285714285714286</v>
      </c>
      <c r="I27" s="10"/>
      <c r="R27" s="10"/>
      <c r="S27" s="33"/>
    </row>
    <row r="28" spans="2:19" x14ac:dyDescent="0.2">
      <c r="B28" t="s">
        <v>19</v>
      </c>
      <c r="C28" s="10">
        <f>$D$28*C30</f>
        <v>2.3648648648648646E-2</v>
      </c>
      <c r="D28" s="33">
        <f>$P$8</f>
        <v>0.75</v>
      </c>
      <c r="G28" s="33">
        <f t="shared" si="10"/>
        <v>0.4285714285714286</v>
      </c>
      <c r="I28" s="10"/>
      <c r="R28" s="10"/>
      <c r="S28" s="33"/>
    </row>
    <row r="29" spans="2:19" x14ac:dyDescent="0.2">
      <c r="B29" s="22" t="s">
        <v>22</v>
      </c>
      <c r="C29" s="23">
        <v>0.7</v>
      </c>
      <c r="D29" s="34">
        <f>SUM(D22:D28)</f>
        <v>22.2</v>
      </c>
      <c r="F29" s="23">
        <v>0.4</v>
      </c>
      <c r="G29" s="34">
        <f>SUM(G22:G28)</f>
        <v>12.685714285714287</v>
      </c>
      <c r="I29" s="9"/>
      <c r="J29" s="22"/>
      <c r="Q29" s="22"/>
      <c r="R29" s="23"/>
      <c r="S29" s="34"/>
    </row>
    <row r="30" spans="2:19" x14ac:dyDescent="0.2">
      <c r="C30" s="9">
        <f>C29/D29</f>
        <v>3.1531531531531529E-2</v>
      </c>
      <c r="D30" s="33">
        <v>1</v>
      </c>
      <c r="F30" s="9">
        <f>F29/G29</f>
        <v>3.1531531531531529E-2</v>
      </c>
      <c r="G30" s="33">
        <v>1</v>
      </c>
      <c r="I30" s="9"/>
      <c r="R30" s="9"/>
      <c r="S30" s="33"/>
    </row>
    <row r="31" spans="2:19" x14ac:dyDescent="0.2">
      <c r="C31" s="9">
        <v>0.01</v>
      </c>
      <c r="D31" s="33">
        <f>D29/70</f>
        <v>0.31714285714285712</v>
      </c>
      <c r="F31" s="9">
        <v>0.01</v>
      </c>
      <c r="G31" s="33">
        <f>G29/40</f>
        <v>0.31714285714285717</v>
      </c>
      <c r="I31" s="9"/>
      <c r="R31" s="9"/>
      <c r="S31" s="33"/>
    </row>
    <row r="32" spans="2:19" x14ac:dyDescent="0.2">
      <c r="C32" s="9">
        <v>1</v>
      </c>
      <c r="D32" s="33">
        <f>D31*100</f>
        <v>31.714285714285712</v>
      </c>
      <c r="F32" s="9">
        <v>1</v>
      </c>
      <c r="G32" s="33">
        <f>G31*100</f>
        <v>31.714285714285715</v>
      </c>
      <c r="I32" s="9"/>
      <c r="R32" s="9"/>
      <c r="S32" s="33"/>
    </row>
    <row r="33" spans="2:19" x14ac:dyDescent="0.2">
      <c r="C33" s="9"/>
      <c r="D33" s="33"/>
      <c r="G33" s="33"/>
      <c r="R33" s="9"/>
      <c r="S33" s="33"/>
    </row>
    <row r="34" spans="2:19" x14ac:dyDescent="0.2">
      <c r="G34" s="33"/>
      <c r="Q34" s="22"/>
      <c r="R34" s="23"/>
      <c r="S34" s="34"/>
    </row>
    <row r="35" spans="2:19" x14ac:dyDescent="0.2">
      <c r="B35" s="22" t="s">
        <v>9</v>
      </c>
      <c r="C35" s="23">
        <v>0</v>
      </c>
      <c r="D35" s="22">
        <v>0</v>
      </c>
      <c r="E35" s="22"/>
      <c r="F35" s="23">
        <v>0.3</v>
      </c>
      <c r="G35" s="34">
        <f>G31*30</f>
        <v>9.514285714285716</v>
      </c>
      <c r="S35" s="33"/>
    </row>
    <row r="36" spans="2:19" x14ac:dyDescent="0.2">
      <c r="G36" s="33"/>
      <c r="S36" s="33"/>
    </row>
    <row r="37" spans="2:19" x14ac:dyDescent="0.2">
      <c r="G37" s="33"/>
      <c r="Q37" s="22"/>
      <c r="R37" s="23"/>
      <c r="S37" s="34"/>
    </row>
    <row r="38" spans="2:19" x14ac:dyDescent="0.2">
      <c r="G38" s="33"/>
    </row>
    <row r="39" spans="2:19" x14ac:dyDescent="0.2">
      <c r="G39" s="33"/>
    </row>
    <row r="40" spans="2:19" x14ac:dyDescent="0.2">
      <c r="G40" s="33"/>
    </row>
    <row r="41" spans="2:19" x14ac:dyDescent="0.2">
      <c r="B41" s="22" t="s">
        <v>10</v>
      </c>
      <c r="C41" s="23">
        <v>0.3</v>
      </c>
      <c r="D41" s="34">
        <f>D31*30</f>
        <v>9.5142857142857142</v>
      </c>
      <c r="F41" s="23">
        <v>0.3</v>
      </c>
      <c r="G41" s="34">
        <f>G31*30</f>
        <v>9.514285714285716</v>
      </c>
    </row>
    <row r="42" spans="2:19" x14ac:dyDescent="0.2">
      <c r="D42" s="33"/>
      <c r="G42" s="33"/>
      <c r="R42" s="9"/>
    </row>
    <row r="43" spans="2:19" x14ac:dyDescent="0.2">
      <c r="D43" s="33"/>
      <c r="G43" s="33"/>
    </row>
    <row r="44" spans="2:19" x14ac:dyDescent="0.2">
      <c r="B44" s="22" t="s">
        <v>2</v>
      </c>
      <c r="C44" s="23">
        <f>C29+C41</f>
        <v>1</v>
      </c>
      <c r="D44" s="34">
        <f>D29+D41</f>
        <v>31.714285714285715</v>
      </c>
      <c r="F44" s="23">
        <v>1</v>
      </c>
      <c r="G44" s="34">
        <f>G29+G35+G41</f>
        <v>31.714285714285719</v>
      </c>
    </row>
  </sheetData>
  <sheetProtection algorithmName="SHA-512" hashValue="YrQCtOibA5E4V+rt7WYge1U0mYQdUU0MDHVUqHvr9IM0DVXuZKARy7R8EhioLjOYVgrbtX6tU8/EI6YJty8sRA==" saltValue="VxhO6z/1h/q2UZgPailNog==" spinCount="100000" sheet="1" objects="1" scenarios="1"/>
  <mergeCells count="3">
    <mergeCell ref="C4:Q4"/>
    <mergeCell ref="R4:T4"/>
    <mergeCell ref="B1:K1"/>
  </mergeCells>
  <conditionalFormatting sqref="U10:U15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4CC79-28B5-4B97-AB75-D28455946C6A}">
  <dimension ref="B1:Z37"/>
  <sheetViews>
    <sheetView workbookViewId="0">
      <selection activeCell="A14" sqref="A14"/>
    </sheetView>
  </sheetViews>
  <sheetFormatPr baseColWidth="10" defaultRowHeight="12.75" x14ac:dyDescent="0.2"/>
  <cols>
    <col min="1" max="1" width="4.125" customWidth="1"/>
    <col min="2" max="2" width="12.5" bestFit="1" customWidth="1"/>
    <col min="3" max="3" width="17" bestFit="1" customWidth="1"/>
    <col min="4" max="4" width="17.5" bestFit="1" customWidth="1"/>
    <col min="5" max="5" width="11.125" bestFit="1" customWidth="1"/>
    <col min="6" max="6" width="16.875" bestFit="1" customWidth="1"/>
    <col min="7" max="7" width="6.25" bestFit="1" customWidth="1"/>
    <col min="8" max="8" width="6.125" bestFit="1" customWidth="1"/>
    <col min="9" max="9" width="6.25" bestFit="1" customWidth="1"/>
    <col min="10" max="10" width="5" bestFit="1" customWidth="1"/>
    <col min="11" max="11" width="6.25" bestFit="1" customWidth="1"/>
    <col min="12" max="12" width="6.125" bestFit="1" customWidth="1"/>
    <col min="13" max="13" width="6.25" bestFit="1" customWidth="1"/>
    <col min="14" max="14" width="6.125" bestFit="1" customWidth="1"/>
    <col min="15" max="15" width="6.25" bestFit="1" customWidth="1"/>
    <col min="16" max="16" width="6.125" bestFit="1" customWidth="1"/>
    <col min="17" max="17" width="6.25" bestFit="1" customWidth="1"/>
    <col min="18" max="18" width="6.125" bestFit="1" customWidth="1"/>
    <col min="19" max="19" width="6.25" bestFit="1" customWidth="1"/>
    <col min="20" max="20" width="6.125" bestFit="1" customWidth="1"/>
    <col min="21" max="21" width="6.25" bestFit="1" customWidth="1"/>
    <col min="22" max="22" width="6.125" bestFit="1" customWidth="1"/>
    <col min="23" max="23" width="18.625" bestFit="1" customWidth="1"/>
    <col min="25" max="25" width="11.625" bestFit="1" customWidth="1"/>
  </cols>
  <sheetData>
    <row r="1" spans="2:26" ht="19.5" thickBot="1" x14ac:dyDescent="0.3">
      <c r="B1" s="115" t="s">
        <v>23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2:26" ht="13.5" thickTop="1" x14ac:dyDescent="0.2"/>
    <row r="3" spans="2:26" ht="18.75" thickBot="1" x14ac:dyDescent="0.3"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2:26" ht="18" x14ac:dyDescent="0.25">
      <c r="B4" s="5"/>
      <c r="C4" s="119" t="s">
        <v>1</v>
      </c>
      <c r="D4" s="120"/>
      <c r="E4" s="116" t="s">
        <v>9</v>
      </c>
      <c r="F4" s="116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8"/>
      <c r="W4" s="112" t="s">
        <v>10</v>
      </c>
      <c r="X4" s="113"/>
      <c r="Y4" s="114"/>
      <c r="Z4" s="24" t="s">
        <v>20</v>
      </c>
    </row>
    <row r="5" spans="2:26" ht="18" x14ac:dyDescent="0.2">
      <c r="B5" s="6"/>
      <c r="C5" s="82"/>
      <c r="D5" s="83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8"/>
      <c r="W5" s="27" t="s">
        <v>24</v>
      </c>
      <c r="X5" s="96">
        <f>'Runde 1'!S5</f>
        <v>9.51</v>
      </c>
      <c r="Y5" s="28"/>
      <c r="Z5" s="25"/>
    </row>
    <row r="6" spans="2:26" ht="18" x14ac:dyDescent="0.25">
      <c r="B6" s="6"/>
      <c r="C6" s="82"/>
      <c r="D6" s="84"/>
      <c r="E6" s="39" t="s">
        <v>14</v>
      </c>
      <c r="F6" s="39"/>
      <c r="G6" s="8">
        <v>0.15</v>
      </c>
      <c r="H6" s="40"/>
      <c r="I6" s="8">
        <v>0.1</v>
      </c>
      <c r="J6" s="40"/>
      <c r="K6" s="8">
        <v>0.15</v>
      </c>
      <c r="L6" s="40"/>
      <c r="M6" s="8">
        <v>0.1</v>
      </c>
      <c r="N6" s="40"/>
      <c r="O6" s="8">
        <v>0.15</v>
      </c>
      <c r="P6" s="40"/>
      <c r="Q6" s="8">
        <v>0.1</v>
      </c>
      <c r="R6" s="40"/>
      <c r="S6" s="8">
        <v>0.15</v>
      </c>
      <c r="T6" s="40"/>
      <c r="U6" s="8">
        <v>0.1</v>
      </c>
      <c r="V6" s="41"/>
      <c r="W6" s="29" t="s">
        <v>11</v>
      </c>
      <c r="X6" s="7">
        <v>0.3</v>
      </c>
      <c r="Y6" s="30"/>
      <c r="Z6" s="26"/>
    </row>
    <row r="7" spans="2:26" ht="284.25" customHeight="1" thickBot="1" x14ac:dyDescent="0.3">
      <c r="B7" s="86" t="s">
        <v>0</v>
      </c>
      <c r="C7" s="85" t="s">
        <v>25</v>
      </c>
      <c r="D7" s="100" t="s">
        <v>26</v>
      </c>
      <c r="E7" s="42" t="s">
        <v>2</v>
      </c>
      <c r="F7" s="101" t="s">
        <v>27</v>
      </c>
      <c r="G7" s="59" t="s">
        <v>28</v>
      </c>
      <c r="H7" s="60" t="s">
        <v>15</v>
      </c>
      <c r="I7" s="59" t="s">
        <v>34</v>
      </c>
      <c r="J7" s="60" t="s">
        <v>15</v>
      </c>
      <c r="K7" s="59" t="s">
        <v>29</v>
      </c>
      <c r="L7" s="60" t="s">
        <v>15</v>
      </c>
      <c r="M7" s="59" t="s">
        <v>30</v>
      </c>
      <c r="N7" s="61" t="s">
        <v>15</v>
      </c>
      <c r="O7" s="61" t="s">
        <v>31</v>
      </c>
      <c r="P7" s="60" t="s">
        <v>15</v>
      </c>
      <c r="Q7" s="59" t="s">
        <v>32</v>
      </c>
      <c r="R7" s="60" t="s">
        <v>15</v>
      </c>
      <c r="S7" s="59" t="s">
        <v>33</v>
      </c>
      <c r="T7" s="60" t="s">
        <v>15</v>
      </c>
      <c r="U7" s="59" t="s">
        <v>35</v>
      </c>
      <c r="V7" s="62" t="s">
        <v>15</v>
      </c>
      <c r="W7" s="31" t="s">
        <v>10</v>
      </c>
      <c r="X7" s="32"/>
      <c r="Y7" s="102" t="s">
        <v>27</v>
      </c>
      <c r="Z7" s="95" t="s">
        <v>2</v>
      </c>
    </row>
    <row r="8" spans="2:26" ht="19.5" x14ac:dyDescent="0.25">
      <c r="B8" s="11" t="s">
        <v>13</v>
      </c>
      <c r="C8" s="81">
        <f>'Runde 1'!C8</f>
        <v>22.2</v>
      </c>
      <c r="D8" s="79">
        <f>C8/70*40</f>
        <v>12.685714285714285</v>
      </c>
      <c r="E8" s="88">
        <f>G8+I8+K8+M8+O8+Q8+S8+U8</f>
        <v>6</v>
      </c>
      <c r="F8" s="90">
        <f>E8/E8*X5</f>
        <v>9.51</v>
      </c>
      <c r="G8" s="63">
        <f>H8*$G$6</f>
        <v>0.89999999999999991</v>
      </c>
      <c r="H8" s="64">
        <v>6</v>
      </c>
      <c r="I8" s="65">
        <f>J8*$I$6</f>
        <v>0.60000000000000009</v>
      </c>
      <c r="J8" s="64">
        <v>6</v>
      </c>
      <c r="K8" s="65">
        <f>L8*$K$6</f>
        <v>0.89999999999999991</v>
      </c>
      <c r="L8" s="64">
        <v>6</v>
      </c>
      <c r="M8" s="65">
        <f>N8*$M$6</f>
        <v>0.60000000000000009</v>
      </c>
      <c r="N8" s="64">
        <v>6</v>
      </c>
      <c r="O8" s="65">
        <f>P8*$O$6</f>
        <v>0.89999999999999991</v>
      </c>
      <c r="P8" s="64">
        <v>6</v>
      </c>
      <c r="Q8" s="65">
        <f>R8*Q6</f>
        <v>0.60000000000000009</v>
      </c>
      <c r="R8" s="66">
        <v>6</v>
      </c>
      <c r="S8" s="63">
        <f>T8*S6</f>
        <v>0.89999999999999991</v>
      </c>
      <c r="T8" s="66">
        <v>6</v>
      </c>
      <c r="U8" s="63">
        <f>V8*U6</f>
        <v>0.60000000000000009</v>
      </c>
      <c r="V8" s="67">
        <v>6</v>
      </c>
      <c r="W8" s="16">
        <f>'Runde 1'!R8</f>
        <v>350000</v>
      </c>
      <c r="X8" s="3"/>
      <c r="Y8" s="36">
        <f>X5</f>
        <v>9.51</v>
      </c>
      <c r="Z8" s="35">
        <f>D8+F8+Y8</f>
        <v>31.705714285714286</v>
      </c>
    </row>
    <row r="9" spans="2:26" ht="19.5" x14ac:dyDescent="0.25">
      <c r="B9" s="11"/>
      <c r="C9" s="77"/>
      <c r="D9" s="79"/>
      <c r="E9" s="87"/>
      <c r="F9" s="91"/>
      <c r="G9" s="68"/>
      <c r="H9" s="69"/>
      <c r="I9" s="70"/>
      <c r="J9" s="69"/>
      <c r="K9" s="70"/>
      <c r="L9" s="69"/>
      <c r="M9" s="70"/>
      <c r="N9" s="69"/>
      <c r="O9" s="70"/>
      <c r="P9" s="69"/>
      <c r="Q9" s="70"/>
      <c r="R9" s="71"/>
      <c r="S9" s="68"/>
      <c r="T9" s="71"/>
      <c r="U9" s="68"/>
      <c r="V9" s="72"/>
      <c r="W9" s="16"/>
      <c r="X9" s="3"/>
      <c r="Y9" s="36"/>
      <c r="Z9" s="35"/>
    </row>
    <row r="10" spans="2:26" ht="19.5" x14ac:dyDescent="0.25">
      <c r="B10" s="11" t="s">
        <v>40</v>
      </c>
      <c r="C10" s="77">
        <f>'Runde 1'!C10</f>
        <v>22.2</v>
      </c>
      <c r="D10" s="79">
        <f t="shared" ref="D10:D15" si="0">C10/70*40</f>
        <v>12.685714285714285</v>
      </c>
      <c r="E10" s="87">
        <f>G10+I10+K10+M10+O10+Q10+S10+U10</f>
        <v>5.2999999999999989</v>
      </c>
      <c r="F10" s="91">
        <f t="shared" ref="F10:F15" si="1">E10/$E$8*$X$5</f>
        <v>8.4004999999999992</v>
      </c>
      <c r="G10" s="68">
        <f t="shared" ref="G10:G15" si="2">H10*$G$6</f>
        <v>0.6</v>
      </c>
      <c r="H10" s="69">
        <v>4</v>
      </c>
      <c r="I10" s="70">
        <f t="shared" ref="I10:I15" si="3">J10*$I$6</f>
        <v>0.60000000000000009</v>
      </c>
      <c r="J10" s="69">
        <v>6</v>
      </c>
      <c r="K10" s="70">
        <f t="shared" ref="K10:K15" si="4">L10*$K$6</f>
        <v>0.89999999999999991</v>
      </c>
      <c r="L10" s="69">
        <v>6</v>
      </c>
      <c r="M10" s="70">
        <f t="shared" ref="M10:M15" si="5">N10*$M$6</f>
        <v>0.4</v>
      </c>
      <c r="N10" s="69">
        <v>4</v>
      </c>
      <c r="O10" s="70">
        <f>P10*$O$6</f>
        <v>0.89999999999999991</v>
      </c>
      <c r="P10" s="69">
        <v>6</v>
      </c>
      <c r="Q10" s="70">
        <f>R10*$Q$6</f>
        <v>0.4</v>
      </c>
      <c r="R10" s="69">
        <v>4</v>
      </c>
      <c r="S10" s="70">
        <f>T10*$S$6</f>
        <v>0.89999999999999991</v>
      </c>
      <c r="T10" s="69">
        <v>6</v>
      </c>
      <c r="U10" s="70">
        <f>V10*$U$6</f>
        <v>0.60000000000000009</v>
      </c>
      <c r="V10" s="72">
        <v>6</v>
      </c>
      <c r="W10" s="16">
        <f>'Runde 1'!R10</f>
        <v>500000</v>
      </c>
      <c r="X10" s="3"/>
      <c r="Y10" s="36">
        <f>$W$8/W10*$X$5</f>
        <v>6.6569999999999991</v>
      </c>
      <c r="Z10" s="35">
        <f>D10+E10+Y10</f>
        <v>24.642714285714284</v>
      </c>
    </row>
    <row r="11" spans="2:26" ht="19.5" x14ac:dyDescent="0.25">
      <c r="B11" s="11" t="s">
        <v>39</v>
      </c>
      <c r="C11" s="77"/>
      <c r="D11" s="79"/>
      <c r="E11" s="87"/>
      <c r="F11" s="91"/>
      <c r="G11" s="68"/>
      <c r="H11" s="69"/>
      <c r="I11" s="70"/>
      <c r="J11" s="69"/>
      <c r="K11" s="70"/>
      <c r="L11" s="69"/>
      <c r="M11" s="70"/>
      <c r="N11" s="69"/>
      <c r="O11" s="70"/>
      <c r="P11" s="69"/>
      <c r="Q11" s="70"/>
      <c r="R11" s="69"/>
      <c r="S11" s="70"/>
      <c r="T11" s="69"/>
      <c r="U11" s="70"/>
      <c r="V11" s="72"/>
      <c r="W11" s="16"/>
      <c r="X11" s="3"/>
      <c r="Y11" s="36"/>
      <c r="Z11" s="35"/>
    </row>
    <row r="12" spans="2:26" ht="19.5" x14ac:dyDescent="0.25">
      <c r="B12" s="11" t="s">
        <v>38</v>
      </c>
      <c r="C12" s="77"/>
      <c r="D12" s="79"/>
      <c r="E12" s="87"/>
      <c r="F12" s="91"/>
      <c r="G12" s="68"/>
      <c r="H12" s="69"/>
      <c r="I12" s="70"/>
      <c r="J12" s="69"/>
      <c r="K12" s="70"/>
      <c r="L12" s="69"/>
      <c r="M12" s="70"/>
      <c r="N12" s="69"/>
      <c r="O12" s="70"/>
      <c r="P12" s="69"/>
      <c r="Q12" s="70"/>
      <c r="R12" s="69"/>
      <c r="S12" s="70"/>
      <c r="T12" s="69"/>
      <c r="U12" s="70"/>
      <c r="V12" s="72"/>
      <c r="W12" s="16"/>
      <c r="X12" s="3"/>
      <c r="Y12" s="36"/>
      <c r="Z12" s="35"/>
    </row>
    <row r="13" spans="2:26" ht="19.5" x14ac:dyDescent="0.25">
      <c r="B13" s="11" t="s">
        <v>36</v>
      </c>
      <c r="C13" s="77">
        <f>'Runde 1'!C13</f>
        <v>18.049999999999997</v>
      </c>
      <c r="D13" s="79">
        <f t="shared" si="0"/>
        <v>10.314285714285713</v>
      </c>
      <c r="E13" s="87">
        <f t="shared" ref="E13:E15" si="6">G13+I13+K13+M13+O13+Q13+S13+U13</f>
        <v>5.5</v>
      </c>
      <c r="F13" s="91">
        <f t="shared" si="1"/>
        <v>8.7174999999999994</v>
      </c>
      <c r="G13" s="68">
        <f t="shared" si="2"/>
        <v>0.89999999999999991</v>
      </c>
      <c r="H13" s="69">
        <v>6</v>
      </c>
      <c r="I13" s="70">
        <f t="shared" si="3"/>
        <v>0.60000000000000009</v>
      </c>
      <c r="J13" s="69">
        <v>6</v>
      </c>
      <c r="K13" s="70">
        <f t="shared" si="4"/>
        <v>0.6</v>
      </c>
      <c r="L13" s="69">
        <v>4</v>
      </c>
      <c r="M13" s="70">
        <f t="shared" si="5"/>
        <v>0.60000000000000009</v>
      </c>
      <c r="N13" s="69">
        <v>6</v>
      </c>
      <c r="O13" s="70">
        <f t="shared" ref="O13:O15" si="7">P13*$O$6</f>
        <v>0.89999999999999991</v>
      </c>
      <c r="P13" s="69">
        <v>6</v>
      </c>
      <c r="Q13" s="70">
        <f t="shared" ref="Q13:Q15" si="8">R13*$Q$6</f>
        <v>0.60000000000000009</v>
      </c>
      <c r="R13" s="69">
        <v>6</v>
      </c>
      <c r="S13" s="70">
        <f t="shared" ref="S13:S15" si="9">T13*$S$6</f>
        <v>0.89999999999999991</v>
      </c>
      <c r="T13" s="69">
        <v>6</v>
      </c>
      <c r="U13" s="70">
        <f t="shared" ref="U13:U15" si="10">V13*$U$6</f>
        <v>0.4</v>
      </c>
      <c r="V13" s="72">
        <v>4</v>
      </c>
      <c r="W13" s="16">
        <f>'Runde 1'!R13</f>
        <v>380000</v>
      </c>
      <c r="X13" s="3"/>
      <c r="Y13" s="36">
        <f t="shared" ref="Y13:Y14" si="11">$W$8/W13*$X$5</f>
        <v>8.7592105263157887</v>
      </c>
      <c r="Z13" s="35">
        <f t="shared" ref="Z13:Z14" si="12">D13+E13+Y13</f>
        <v>24.5734962406015</v>
      </c>
    </row>
    <row r="14" spans="2:26" ht="19.5" x14ac:dyDescent="0.25">
      <c r="B14" s="11" t="s">
        <v>37</v>
      </c>
      <c r="C14" s="77">
        <f>'Runde 1'!C14</f>
        <v>19.499999999999996</v>
      </c>
      <c r="D14" s="79">
        <f t="shared" si="0"/>
        <v>11.142857142857141</v>
      </c>
      <c r="E14" s="87">
        <f t="shared" si="6"/>
        <v>4.9000000000000004</v>
      </c>
      <c r="F14" s="91">
        <f t="shared" si="1"/>
        <v>7.7665000000000006</v>
      </c>
      <c r="G14" s="68">
        <f t="shared" si="2"/>
        <v>0.89999999999999991</v>
      </c>
      <c r="H14" s="69">
        <v>6</v>
      </c>
      <c r="I14" s="70">
        <f t="shared" si="3"/>
        <v>0.4</v>
      </c>
      <c r="J14" s="69">
        <v>4</v>
      </c>
      <c r="K14" s="70">
        <f t="shared" si="4"/>
        <v>0.6</v>
      </c>
      <c r="L14" s="69">
        <v>4</v>
      </c>
      <c r="M14" s="70">
        <f t="shared" si="5"/>
        <v>0.4</v>
      </c>
      <c r="N14" s="69">
        <v>4</v>
      </c>
      <c r="O14" s="70">
        <f t="shared" si="7"/>
        <v>0.89999999999999991</v>
      </c>
      <c r="P14" s="69">
        <v>6</v>
      </c>
      <c r="Q14" s="70">
        <f t="shared" si="8"/>
        <v>0.4</v>
      </c>
      <c r="R14" s="69">
        <v>4</v>
      </c>
      <c r="S14" s="70">
        <f t="shared" si="9"/>
        <v>0.89999999999999991</v>
      </c>
      <c r="T14" s="69">
        <v>6</v>
      </c>
      <c r="U14" s="70">
        <f t="shared" si="10"/>
        <v>0.4</v>
      </c>
      <c r="V14" s="72">
        <v>4</v>
      </c>
      <c r="W14" s="16">
        <f>'Runde 1'!R14</f>
        <v>420000</v>
      </c>
      <c r="X14" s="3"/>
      <c r="Y14" s="36">
        <f t="shared" si="11"/>
        <v>7.9249999999999998</v>
      </c>
      <c r="Z14" s="35">
        <f t="shared" si="12"/>
        <v>23.967857142857142</v>
      </c>
    </row>
    <row r="15" spans="2:26" ht="20.25" thickBot="1" x14ac:dyDescent="0.3">
      <c r="B15" s="12"/>
      <c r="C15" s="78">
        <f>'Runde 1'!C15</f>
        <v>0</v>
      </c>
      <c r="D15" s="80">
        <f t="shared" si="0"/>
        <v>0</v>
      </c>
      <c r="E15" s="89">
        <f t="shared" si="6"/>
        <v>0</v>
      </c>
      <c r="F15" s="92">
        <f t="shared" si="1"/>
        <v>0</v>
      </c>
      <c r="G15" s="73">
        <f t="shared" si="2"/>
        <v>0</v>
      </c>
      <c r="H15" s="74"/>
      <c r="I15" s="75">
        <f t="shared" si="3"/>
        <v>0</v>
      </c>
      <c r="J15" s="74"/>
      <c r="K15" s="75">
        <f t="shared" si="4"/>
        <v>0</v>
      </c>
      <c r="L15" s="74"/>
      <c r="M15" s="75">
        <f t="shared" si="5"/>
        <v>0</v>
      </c>
      <c r="N15" s="74"/>
      <c r="O15" s="75">
        <f t="shared" si="7"/>
        <v>0</v>
      </c>
      <c r="P15" s="74"/>
      <c r="Q15" s="75">
        <f t="shared" si="8"/>
        <v>0</v>
      </c>
      <c r="R15" s="74"/>
      <c r="S15" s="75">
        <f t="shared" si="9"/>
        <v>0</v>
      </c>
      <c r="T15" s="74"/>
      <c r="U15" s="75">
        <f t="shared" si="10"/>
        <v>0</v>
      </c>
      <c r="V15" s="76"/>
      <c r="W15" s="17">
        <f>'Runde 1'!R15</f>
        <v>0</v>
      </c>
      <c r="X15" s="15"/>
      <c r="Y15" s="14"/>
      <c r="Z15" s="35"/>
    </row>
    <row r="16" spans="2:26" x14ac:dyDescent="0.2">
      <c r="W16" s="18"/>
    </row>
    <row r="22" spans="2:24" x14ac:dyDescent="0.2">
      <c r="E22" s="10"/>
      <c r="F22" s="10"/>
      <c r="W22" s="10"/>
      <c r="X22" s="33"/>
    </row>
    <row r="23" spans="2:24" x14ac:dyDescent="0.2">
      <c r="E23" s="10"/>
      <c r="F23" s="10"/>
      <c r="W23" s="10"/>
      <c r="X23" s="33"/>
    </row>
    <row r="24" spans="2:24" x14ac:dyDescent="0.2">
      <c r="E24" s="10"/>
      <c r="F24" s="10"/>
      <c r="W24" s="10"/>
      <c r="X24" s="33"/>
    </row>
    <row r="25" spans="2:24" x14ac:dyDescent="0.2">
      <c r="E25" s="10"/>
      <c r="F25" s="10"/>
      <c r="W25" s="10"/>
      <c r="X25" s="33"/>
    </row>
    <row r="26" spans="2:24" x14ac:dyDescent="0.2">
      <c r="E26" s="10"/>
      <c r="F26" s="10"/>
      <c r="W26" s="10"/>
      <c r="X26" s="33"/>
    </row>
    <row r="27" spans="2:24" x14ac:dyDescent="0.2">
      <c r="E27" s="10"/>
      <c r="F27" s="10"/>
      <c r="W27" s="10"/>
      <c r="X27" s="33"/>
    </row>
    <row r="28" spans="2:24" x14ac:dyDescent="0.2">
      <c r="E28" s="10"/>
      <c r="F28" s="10"/>
      <c r="W28" s="10"/>
      <c r="X28" s="33"/>
    </row>
    <row r="29" spans="2:24" x14ac:dyDescent="0.2">
      <c r="B29" s="22"/>
      <c r="C29" s="22"/>
      <c r="D29" s="22"/>
      <c r="E29" s="23"/>
      <c r="F29" s="23"/>
      <c r="G29" s="22"/>
      <c r="R29" s="22"/>
      <c r="T29" s="22"/>
      <c r="V29" s="22"/>
      <c r="W29" s="23"/>
      <c r="X29" s="34"/>
    </row>
    <row r="30" spans="2:24" x14ac:dyDescent="0.2">
      <c r="E30" s="9"/>
      <c r="F30" s="9"/>
      <c r="W30" s="9"/>
      <c r="X30" s="33"/>
    </row>
    <row r="31" spans="2:24" x14ac:dyDescent="0.2">
      <c r="E31" s="9"/>
      <c r="F31" s="9"/>
      <c r="W31" s="9"/>
      <c r="X31" s="33"/>
    </row>
    <row r="32" spans="2:24" x14ac:dyDescent="0.2">
      <c r="E32" s="9"/>
      <c r="F32" s="9"/>
      <c r="W32" s="9"/>
      <c r="X32" s="33"/>
    </row>
    <row r="33" spans="2:24" x14ac:dyDescent="0.2">
      <c r="E33" s="9"/>
      <c r="F33" s="9"/>
      <c r="W33" s="9"/>
      <c r="X33" s="33"/>
    </row>
    <row r="34" spans="2:24" x14ac:dyDescent="0.2">
      <c r="B34" s="22"/>
      <c r="C34" s="22"/>
      <c r="D34" s="22"/>
      <c r="E34" s="23"/>
      <c r="F34" s="23"/>
      <c r="G34" s="22"/>
      <c r="R34" s="22"/>
      <c r="T34" s="22"/>
      <c r="V34" s="22"/>
      <c r="W34" s="23"/>
      <c r="X34" s="34"/>
    </row>
    <row r="35" spans="2:24" x14ac:dyDescent="0.2">
      <c r="X35" s="33"/>
    </row>
    <row r="36" spans="2:24" x14ac:dyDescent="0.2">
      <c r="X36" s="33"/>
    </row>
    <row r="37" spans="2:24" x14ac:dyDescent="0.2">
      <c r="B37" s="22"/>
      <c r="C37" s="22"/>
      <c r="D37" s="22"/>
      <c r="E37" s="23"/>
      <c r="F37" s="23"/>
      <c r="G37" s="22"/>
      <c r="R37" s="22"/>
      <c r="T37" s="22"/>
      <c r="V37" s="22"/>
      <c r="W37" s="23"/>
      <c r="X37" s="34"/>
    </row>
  </sheetData>
  <mergeCells count="4">
    <mergeCell ref="B1:L1"/>
    <mergeCell ref="E4:V4"/>
    <mergeCell ref="W4:Y4"/>
    <mergeCell ref="C4:D4"/>
  </mergeCells>
  <conditionalFormatting sqref="Z10:Z15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Runde 1</vt:lpstr>
      <vt:lpstr>Runde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Heß, Tobias</dc:creator>
  <cp:lastModifiedBy>Crämer, Sarah</cp:lastModifiedBy>
  <dcterms:created xsi:type="dcterms:W3CDTF">2026-03-30T06:54:23Z</dcterms:created>
  <dcterms:modified xsi:type="dcterms:W3CDTF">2026-04-21T07:38:06Z</dcterms:modified>
</cp:coreProperties>
</file>