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T:\RV\Weitere\Vergabe\Vergaben 2026\26-043 Schulmanagementsystem\"/>
    </mc:Choice>
  </mc:AlternateContent>
  <xr:revisionPtr revIDLastSave="0" documentId="13_ncr:1_{CACD759C-3388-4E77-AF75-8D3E00660DD4}" xr6:coauthVersionLast="36" xr6:coauthVersionMax="36" xr10:uidLastSave="{00000000-0000-0000-0000-000000000000}"/>
  <bookViews>
    <workbookView xWindow="14445" yWindow="-60" windowWidth="14385" windowHeight="14340" xr2:uid="{00000000-000D-0000-FFFF-FFFF00000000}"/>
  </bookViews>
  <sheets>
    <sheet name="Bewertungsmatrix" sheetId="1" r:id="rId1"/>
    <sheet name="Tabelle1" sheetId="2" r:id="rId2"/>
  </sheets>
  <definedNames>
    <definedName name="_xlnm._FilterDatabase" localSheetId="0">Bewertungsmatrix!$A$5:$J$35</definedName>
  </definedNames>
  <calcPr calcId="191029"/>
</workbook>
</file>

<file path=xl/calcChain.xml><?xml version="1.0" encoding="utf-8"?>
<calcChain xmlns="http://schemas.openxmlformats.org/spreadsheetml/2006/main">
  <c r="K30" i="1" l="1"/>
  <c r="K21" i="1" l="1"/>
  <c r="K17" i="1"/>
  <c r="K50" i="1" l="1"/>
  <c r="K18" i="1" l="1"/>
  <c r="K19" i="1"/>
  <c r="K20" i="1"/>
  <c r="K22" i="1"/>
  <c r="K23" i="1"/>
  <c r="K24" i="1"/>
  <c r="K25" i="1"/>
  <c r="K27" i="1"/>
  <c r="K28" i="1"/>
  <c r="K29" i="1"/>
  <c r="K31" i="1"/>
  <c r="K32" i="1"/>
  <c r="K33" i="1"/>
  <c r="K34" i="1"/>
  <c r="K35" i="1"/>
  <c r="K36" i="1"/>
  <c r="K37" i="1"/>
  <c r="K38" i="1"/>
  <c r="K39" i="1"/>
  <c r="K40" i="1"/>
  <c r="K41" i="1"/>
  <c r="K42" i="1"/>
  <c r="K43" i="1"/>
  <c r="K44" i="1"/>
  <c r="K45" i="1"/>
  <c r="K46" i="1"/>
  <c r="K47" i="1"/>
  <c r="K48" i="1"/>
  <c r="K49" i="1"/>
  <c r="K16" i="1"/>
  <c r="K8" i="1"/>
  <c r="K9" i="1"/>
  <c r="K10" i="1"/>
  <c r="K11" i="1"/>
  <c r="K12" i="1"/>
  <c r="K13" i="1"/>
  <c r="K14" i="1"/>
  <c r="K15" i="1"/>
  <c r="K7" i="1"/>
  <c r="C7" i="1" l="1"/>
  <c r="C51" i="1" s="1"/>
  <c r="C48" i="1"/>
  <c r="C36" i="1"/>
  <c r="C26" i="1"/>
  <c r="C20" i="1"/>
  <c r="C45" i="1"/>
  <c r="C16" i="1"/>
</calcChain>
</file>

<file path=xl/sharedStrings.xml><?xml version="1.0" encoding="utf-8"?>
<sst xmlns="http://schemas.openxmlformats.org/spreadsheetml/2006/main" count="203" uniqueCount="154">
  <si>
    <t>Kategorie</t>
  </si>
  <si>
    <t>1.1</t>
  </si>
  <si>
    <t>2.2</t>
  </si>
  <si>
    <t>1.2</t>
  </si>
  <si>
    <t>1.3</t>
  </si>
  <si>
    <t>1.4</t>
  </si>
  <si>
    <t>1.5</t>
  </si>
  <si>
    <t>2.1</t>
  </si>
  <si>
    <t>3.1</t>
  </si>
  <si>
    <t>3.2</t>
  </si>
  <si>
    <t>3.3</t>
  </si>
  <si>
    <t>4.1</t>
  </si>
  <si>
    <t>4.2</t>
  </si>
  <si>
    <t>4.3</t>
  </si>
  <si>
    <t>4.4</t>
  </si>
  <si>
    <t>4.5</t>
  </si>
  <si>
    <t>nicht erfüllt
(0 Punkte)</t>
  </si>
  <si>
    <t>Anmerkungen</t>
  </si>
  <si>
    <t>5.1</t>
  </si>
  <si>
    <t>5.2</t>
  </si>
  <si>
    <t>5.3</t>
  </si>
  <si>
    <t>5.4</t>
  </si>
  <si>
    <t>5.5</t>
  </si>
  <si>
    <t>6.1</t>
  </si>
  <si>
    <t>6.2</t>
  </si>
  <si>
    <t>6.3</t>
  </si>
  <si>
    <t>Ziffer</t>
  </si>
  <si>
    <t>Bewertung der Anforderungen</t>
  </si>
  <si>
    <t>Anforderungen</t>
  </si>
  <si>
    <t>Lernen</t>
  </si>
  <si>
    <t>Es gibt einen Prüfungsmodus (Bereitstellung einer sicheren Prüfungsumgebung)</t>
  </si>
  <si>
    <t>1.6</t>
  </si>
  <si>
    <t>1.7</t>
  </si>
  <si>
    <t>1.8</t>
  </si>
  <si>
    <t>1.9</t>
  </si>
  <si>
    <t>Unterrichtssteuerung</t>
  </si>
  <si>
    <t>2.4</t>
  </si>
  <si>
    <t>Kommunikation</t>
  </si>
  <si>
    <t>Es können Videokonferenzen abgehalten werden.</t>
  </si>
  <si>
    <t>Es gibt einen Messenger/Chat-Funktion.</t>
  </si>
  <si>
    <t>E-Mail für LuL</t>
  </si>
  <si>
    <t>E-Mail für SuS</t>
  </si>
  <si>
    <t>3.4</t>
  </si>
  <si>
    <t>3.5</t>
  </si>
  <si>
    <t>Client Management</t>
  </si>
  <si>
    <t>Windows (Laptops, PCs, Tablets)</t>
  </si>
  <si>
    <t>4.1.1</t>
  </si>
  <si>
    <t>4.1.2</t>
  </si>
  <si>
    <t>Android (Tablets, Laptops)</t>
  </si>
  <si>
    <t>Thin-Clients ("Igel")</t>
  </si>
  <si>
    <t>4.1.3</t>
  </si>
  <si>
    <t>Softwareverteilung</t>
  </si>
  <si>
    <t>Plattform</t>
  </si>
  <si>
    <t>Es können externe Lerninhalte z.B. von Drittanbietern eingebunden werden.</t>
  </si>
  <si>
    <t>Virenschutz vorhanden</t>
  </si>
  <si>
    <t>Endgeräte-Härtung</t>
  </si>
  <si>
    <t>4.6</t>
  </si>
  <si>
    <t xml:space="preserve">Plattform ist mandantenfähig </t>
  </si>
  <si>
    <t>Addons</t>
  </si>
  <si>
    <t>Schnittstelle zu SchILD</t>
  </si>
  <si>
    <t>Schnittstelle zu Untis/WebUntis</t>
  </si>
  <si>
    <t>5.6</t>
  </si>
  <si>
    <t>5.7</t>
  </si>
  <si>
    <t>5.8</t>
  </si>
  <si>
    <t>5.9</t>
  </si>
  <si>
    <t>Beratung/Support</t>
  </si>
  <si>
    <t>Kalendereinbindung in Outlook</t>
  </si>
  <si>
    <t>Gruppenkalender (z.B. Schulkalender)</t>
  </si>
  <si>
    <t>Ressourcenkalender (z.B. Räume und Geräte)</t>
  </si>
  <si>
    <t>7.1</t>
  </si>
  <si>
    <t>7.2</t>
  </si>
  <si>
    <t>7.3</t>
  </si>
  <si>
    <t>Schulungskonzept</t>
  </si>
  <si>
    <t xml:space="preserve"> erfüllt 
(4 Punkte)</t>
  </si>
  <si>
    <t>Gewichtung</t>
  </si>
  <si>
    <t>Ergebnis</t>
  </si>
  <si>
    <t>mittel</t>
  </si>
  <si>
    <t>hoch</t>
  </si>
  <si>
    <t>niedrig</t>
  </si>
  <si>
    <t>Kriterien für "erfüllt"</t>
  </si>
  <si>
    <t>Weitere Nutzung vorhandener Lerninhalte</t>
  </si>
  <si>
    <t>Nutzung externer Lerninhalte</t>
  </si>
  <si>
    <t>Kollaboratives Arbeiten an Dokumenten</t>
  </si>
  <si>
    <t>Eine Lernfortschrittskontrolle ist möglich</t>
  </si>
  <si>
    <t>Ein endgeräteunabhängiger externer Zugriff auf die Lerninhalte ist möglich</t>
  </si>
  <si>
    <t>Durchführung von Distanzunterricht</t>
  </si>
  <si>
    <t>Integration von Erziehungsberechtigten</t>
  </si>
  <si>
    <t>- automatisierte Benachrichtigungen
- interne Kommunikation</t>
  </si>
  <si>
    <t xml:space="preserve">Automatisierte Installation für </t>
  </si>
  <si>
    <t>- Automatisierte Bereitstellung
- Paketierung
- Ziel- und Zeitplanung
- Voraussetzungsprüfung
- Monitoring</t>
  </si>
  <si>
    <t>- Konfiguration von Benutzerkonten
- Konfiguration von
  Systemeinstellungen
- Steuerung von Feature- und
  Service-Konfiguration
- Konfiguration von Schnittstellen</t>
  </si>
  <si>
    <t>Appstore verfügbar</t>
  </si>
  <si>
    <t>Bring Your Own Device</t>
  </si>
  <si>
    <t>Zentraler Identitätsprovider</t>
  </si>
  <si>
    <t>Single-Sign-On</t>
  </si>
  <si>
    <t>User Self Service</t>
  </si>
  <si>
    <t>Benutzerverwaltung</t>
  </si>
  <si>
    <t>Internetzugang</t>
  </si>
  <si>
    <t>Zugriff auf die SuS-Oberfläche</t>
  </si>
  <si>
    <t>Bereitstellung von Unterrichtsmaterialien</t>
  </si>
  <si>
    <t>Der Kalender kann mit Lese- und Schreibzugriff in Mircosoft-Outlook eingebunden werden.</t>
  </si>
  <si>
    <t>Geräte und Räume lassen sich über Ressourcenkalender verwalten / buchen.</t>
  </si>
  <si>
    <t>Punkte</t>
  </si>
  <si>
    <t>Es gibt Bewertungsmöglichkeiten und Feedback-Möglichkeiten</t>
  </si>
  <si>
    <t>Sprache/Mehrsprachigkeit</t>
  </si>
  <si>
    <t>Steuerung von Netzwerkressourcen</t>
  </si>
  <si>
    <t>Informationskanal/Broadcast-Funktion</t>
  </si>
  <si>
    <t>Erstellen/Nutzen von Lerninhalten</t>
  </si>
  <si>
    <t>Das gemeinsame Bearbeiten von Dokumenten durch mehrere SuS ist zeitgleich möglich.</t>
  </si>
  <si>
    <t>Es können eigene Lerninhalte erstellt /eingesetzt werden, die auch verschiedene Medien beeinhalten (Ton, Video, Bilder).</t>
  </si>
  <si>
    <t>Die Lehrkraft kann den Internetzugang der SuS sperren und freigeben.</t>
  </si>
  <si>
    <t>Ressourcen im Netzwerk (z.B. Drucker, Ordner, etc.) können für bestimmte Nutzergruppen gesperrt/freigegeben werden.</t>
  </si>
  <si>
    <t>2.3</t>
  </si>
  <si>
    <t>Die Lehrkraft kann auf die SuS-Oberflächen zugreifen.</t>
  </si>
  <si>
    <t>Die Lehrkraft kann Dokumente an die SuS austeilen und einsammeln.</t>
  </si>
  <si>
    <t>Es ist möglich, besonders gekennzeichnete Nachrichten an alle User/Teilnehmer zu verschicken, z.B. bei Notfällen</t>
  </si>
  <si>
    <t>3.6</t>
  </si>
  <si>
    <t>Es gibt eine Funktion (z.B. Portal), über die mit den Erziehungsberechtigten kommuniziert bzw. Informationen ausgetauscht werden können.</t>
  </si>
  <si>
    <t>11 Schulen lassen sich in dem System verwalten.</t>
  </si>
  <si>
    <t>Die Speicherung der digitalen Identitäten (Benutzer) erfolgt zentral in einer "Datenbank".</t>
  </si>
  <si>
    <t>User können ihr Kennwort ändern /
zurücksetzen</t>
  </si>
  <si>
    <t>Bewertungsmatrix Schulmanagementsystem</t>
  </si>
  <si>
    <t>Einführungsbegleitung</t>
  </si>
  <si>
    <t>Summe</t>
  </si>
  <si>
    <t>Schnittstelle zu Jamf</t>
  </si>
  <si>
    <t>Vorhandene Lerninhalte können als Vorlage/Template oder Duplikat/ Kopie weiter verwendet werden.</t>
  </si>
  <si>
    <t>Feedback/Bewertung des Lernprozesses ist sowohl summativ als auch formativ möglich.</t>
  </si>
  <si>
    <t xml:space="preserve">Die Datenspeicherung erfolgt DSGVO-konform (insbesondere sind hier zumindest die Anforderungen der Art.44ff. DSGVO zu erfüllen) </t>
  </si>
  <si>
    <t>Dokumente und Systeme (Endgeräte / Server) werden vor Schadsoftware / Viren geschützt.
Die Software wird zentral administriert.</t>
  </si>
  <si>
    <t>User haben definierten Zugriff auf Appstores (Warenkorb) und können Apps installieren</t>
  </si>
  <si>
    <t>Die Lehrkraft hat jederzeit Zugriff auf
die Dokumente der SuS.
Der Lernfortschritt ist sowohl
qualitativ als auch quantitativ
erkennbar.</t>
  </si>
  <si>
    <t>User können entweder manuell oder automatisiert (Uploads) angelegt, bearbeitet oder gelöscht werden.
Die schul. Orga-Strukturen werden
abgebildet.
Es ist ein Berechtigungskonzept
implementiert, welches den Zugriff
auf Ressourcen über Rollen- und
Gruppendefinitionen steuert (RBAC).
Zugriffe werden protokolliert.</t>
  </si>
  <si>
    <t>Untis-Funktionen können genutzt werden (z.B.Stundenplan).</t>
  </si>
  <si>
    <t>Es lassen sich Gruppenkalender
erstellen. 
Der Zugriff (Lesen, Schreiben, Löschen) kann individuell festgelegt werden.
Kalendereinträge können über
iCalender/ics veröffentlicht werden.</t>
  </si>
  <si>
    <t>Der Anbieter unterstützt bei der Systemeinführung, Datenübernahme, Einbindung in das vorhandene Schulnetzwerk.</t>
  </si>
  <si>
    <t>Unterstützung bei Daten- und Systemintegration</t>
  </si>
  <si>
    <t>Datensicherung und Wiederherstellung</t>
  </si>
  <si>
    <t>Der Kunde kann eigenständig Datenwiederherstellungen durchführen.
Die Backup-Vorhaltezeiten belaufen sich auf mindestens 6 Monate.</t>
  </si>
  <si>
    <t>Der Anbieter stellt ein Migrations- und Lösungskonzept bereit.
Bereitstellung qualifizierter Projektmitarbeitenden über die gesamte Laufzeit</t>
  </si>
  <si>
    <t>Für die Admins und Poweruser wird eine Schulung mit entsprechenden Schulungsunterlagen angeboten. 
Allen Endanwendern stehen
Bedienungsanleitungen zur Verfügung.</t>
  </si>
  <si>
    <t>Nach der Anmeldung erfolgt der Zugriff auf unterschiedliche Dienste / Anwendungen ohne weitere Anmeldung.</t>
  </si>
  <si>
    <t>- Erstellen und Bereitstellen von
  Systemabbildern
- Anpassung von Images
- Verwaltung von Images
- Erstellung von 
  Wiederherstellungsmedien</t>
  </si>
  <si>
    <t>BYOD-Endgeräte können in die angebotene Lösung integriert werden</t>
  </si>
  <si>
    <t>Klassen und Benutzerdaten können mitt Jamf synchronisiert werden</t>
  </si>
  <si>
    <r>
      <t>DSGVO-Konformität</t>
    </r>
    <r>
      <rPr>
        <b/>
        <vertAlign val="superscript"/>
        <sz val="12"/>
        <color rgb="FFFF0000"/>
        <rFont val="Arial"/>
        <family val="2"/>
      </rPr>
      <t>2</t>
    </r>
  </si>
  <si>
    <t xml:space="preserve">Der Prüfiungsmodus beinhaltet folgende Funktionen:
- Kontrolle der Zugangszeiten und
  der verfügbaren Inhalte
- kennwortgestützte Zugangskontrolle
- Austeilen und Einsammeln von
  Dokumenten
</t>
  </si>
  <si>
    <t xml:space="preserve">
Standard-Sprache ist Deutsch.
Die Sprache der Oberfläche kann
geändert/angepasst werden.
</t>
  </si>
  <si>
    <t xml:space="preserve">Die Funktion wird nicht im Browser, sonder als App umgesetzt.
Nutzer können direkte Nachrichten an einzelne Personen senden und
empfangen.
Nachrichten können an ganze Kurse, Projekte oder vordefinierte Gruppen gesendet werden.
Es können Dateien oder Bilder versendet werden.
Es steht eine Suchfunktion zur Verfügung.
Es gibt eine Benachrichtigung, wenn eine Nachricht empfangen wurde.
</t>
  </si>
  <si>
    <t xml:space="preserve">Folgende Funktionen stehen zur Verfügung:
- Bildschirm teilen
- Interaktivität (Wortmeldung,
  Moderationsmodus,
  Stummschaltung, etc.
</t>
  </si>
  <si>
    <r>
      <rPr>
        <b/>
        <vertAlign val="superscript"/>
        <sz val="14"/>
        <color rgb="FFFF0000"/>
        <rFont val="Arial"/>
        <family val="2"/>
      </rPr>
      <t>2</t>
    </r>
    <r>
      <rPr>
        <sz val="14"/>
        <color theme="1"/>
        <rFont val="Arial"/>
        <family val="2"/>
      </rPr>
      <t xml:space="preserve"> Ausschlusskriterium: Um an dem Verfahren teilnehmen zu können, muss der Bieter mindestens 4 Punkte (erfüllt) erreichen.</t>
    </r>
  </si>
  <si>
    <t>SchILD-Daten (SuS, LuL, Klassen) können über eine Schnittstellendatei (CSV) eingelesen werden</t>
  </si>
  <si>
    <r>
      <rPr>
        <b/>
        <vertAlign val="superscript"/>
        <sz val="14"/>
        <color rgb="FFFF0000"/>
        <rFont val="Arial"/>
        <family val="2"/>
      </rPr>
      <t>1</t>
    </r>
    <r>
      <rPr>
        <sz val="14"/>
        <color theme="1"/>
        <rFont val="Arial"/>
        <family val="2"/>
      </rPr>
      <t xml:space="preserve"> Bei Übererfüllung ist eine Begründung in der Spalte "Anmerkungen" einzutragen.</t>
    </r>
  </si>
  <si>
    <r>
      <t xml:space="preserve">Faktor
</t>
    </r>
    <r>
      <rPr>
        <b/>
        <sz val="11"/>
        <color theme="0"/>
        <rFont val="Arial"/>
        <family val="2"/>
      </rPr>
      <t>(niedrig=0,25 / mittel=0,5  / hoch=1)</t>
    </r>
  </si>
  <si>
    <r>
      <t xml:space="preserve">übererfüllt </t>
    </r>
    <r>
      <rPr>
        <b/>
        <vertAlign val="superscript"/>
        <sz val="14"/>
        <color rgb="FFFF0000"/>
        <rFont val="Arial"/>
        <family val="2"/>
      </rPr>
      <t>1</t>
    </r>
    <r>
      <rPr>
        <b/>
        <sz val="12"/>
        <color theme="1"/>
        <rFont val="Arial"/>
        <family val="2"/>
      </rPr>
      <t xml:space="preserve">
</t>
    </r>
    <r>
      <rPr>
        <b/>
        <sz val="12"/>
        <color theme="0"/>
        <rFont val="Arial"/>
        <family val="2"/>
      </rPr>
      <t>(6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</si>
</sst>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Arial"/>
      <family val="2"/>
    </font>
    <font>
      <b/>
      <sz val="12"/>
      <color theme="1"/>
      <name val="Arial"/>
      <family val="2"/>
    </font>
    <font>
      <b/>
      <sz val="18"/>
      <color theme="1"/>
      <name val="Arial"/>
      <family val="2"/>
    </font>
    <font>
      <sz val="11"/>
      <color theme="1"/>
      <name val="Arial"/>
      <family val="2"/>
    </font>
    <font>
      <sz val="12"/>
      <color theme="1"/>
      <name val="Arial"/>
      <family val="2"/>
    </font>
    <font>
      <sz val="14"/>
      <color theme="1"/>
      <name val="Arial"/>
      <family val="2"/>
    </font>
    <font>
      <b/>
      <vertAlign val="superscript"/>
      <sz val="12"/>
      <color rgb="FFFF0000"/>
      <name val="Arial"/>
      <family val="2"/>
    </font>
    <font>
      <b/>
      <vertAlign val="superscript"/>
      <sz val="14"/>
      <color rgb="FFFF0000"/>
      <name val="Arial"/>
      <family val="2"/>
    </font>
    <font>
      <sz val="10"/>
      <color theme="1"/>
      <name val="Arial"/>
      <family val="2"/>
    </font>
    <font>
      <b/>
      <sz val="10"/>
      <color theme="1"/>
      <name val="Lato"/>
      <family val="2"/>
    </font>
    <font>
      <b/>
      <sz val="14"/>
      <color theme="0"/>
      <name val="Lato"/>
      <family val="2"/>
    </font>
    <font>
      <b/>
      <sz val="11"/>
      <color theme="0"/>
      <name val="Arial"/>
      <family val="2"/>
    </font>
    <font>
      <b/>
      <sz val="12"/>
      <color theme="0"/>
      <name val="Arial"/>
      <family val="2"/>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009EE0"/>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ck">
        <color indexed="64"/>
      </top>
      <bottom style="medium">
        <color indexed="64"/>
      </bottom>
      <diagonal/>
    </border>
    <border>
      <left style="thin">
        <color indexed="64"/>
      </left>
      <right style="medium">
        <color indexed="64"/>
      </right>
      <top/>
      <bottom/>
      <diagonal/>
    </border>
    <border>
      <left/>
      <right style="medium">
        <color indexed="64"/>
      </right>
      <top style="thick">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ck">
        <color indexed="64"/>
      </top>
      <bottom style="medium">
        <color indexed="64"/>
      </bottom>
      <diagonal/>
    </border>
  </borders>
  <cellStyleXfs count="2">
    <xf numFmtId="0" fontId="0" fillId="0" borderId="0"/>
    <xf numFmtId="9" fontId="8" fillId="0" borderId="0" applyFont="0" applyFill="0" applyBorder="0" applyAlignment="0" applyProtection="0"/>
  </cellStyleXfs>
  <cellXfs count="108">
    <xf numFmtId="0" fontId="0" fillId="0" borderId="0" xfId="0"/>
    <xf numFmtId="0" fontId="0" fillId="0" borderId="0" xfId="0" applyBorder="1"/>
    <xf numFmtId="0" fontId="2" fillId="0" borderId="0" xfId="0" applyFont="1" applyBorder="1" applyAlignment="1">
      <alignment horizontal="center" vertical="center" wrapText="1"/>
    </xf>
    <xf numFmtId="0" fontId="2" fillId="0" borderId="0" xfId="0" applyFont="1"/>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49" fontId="2" fillId="0" borderId="0" xfId="0" applyNumberFormat="1" applyFont="1"/>
    <xf numFmtId="49" fontId="0" fillId="0" borderId="0" xfId="0" applyNumberFormat="1"/>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49" fontId="3" fillId="0" borderId="11" xfId="0" applyNumberFormat="1"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49" fontId="3" fillId="0" borderId="12" xfId="0" applyNumberFormat="1" applyFont="1" applyBorder="1" applyAlignment="1">
      <alignment horizontal="center" vertical="center"/>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vertical="center" wrapText="1"/>
    </xf>
    <xf numFmtId="0" fontId="0" fillId="0" borderId="13" xfId="0" applyBorder="1"/>
    <xf numFmtId="0" fontId="0" fillId="0" borderId="14" xfId="0" applyBorder="1"/>
    <xf numFmtId="0" fontId="0" fillId="0" borderId="15" xfId="0" applyBorder="1"/>
    <xf numFmtId="0" fontId="3" fillId="0" borderId="16" xfId="0" applyFont="1" applyFill="1" applyBorder="1" applyAlignment="1">
      <alignment horizontal="left" vertical="center" wrapText="1"/>
    </xf>
    <xf numFmtId="1" fontId="4" fillId="0" borderId="17" xfId="0" applyNumberFormat="1" applyFont="1" applyBorder="1" applyAlignment="1">
      <alignment horizontal="left" vertical="center" wrapText="1"/>
    </xf>
    <xf numFmtId="0" fontId="1" fillId="2" borderId="18" xfId="0" applyFont="1" applyFill="1" applyBorder="1" applyAlignment="1">
      <alignment horizontal="center" vertical="center"/>
    </xf>
    <xf numFmtId="0" fontId="3" fillId="0" borderId="19" xfId="0" applyFont="1" applyBorder="1" applyAlignment="1">
      <alignment horizontal="left" vertical="center" wrapText="1"/>
    </xf>
    <xf numFmtId="0" fontId="1" fillId="2" borderId="20" xfId="0" applyFont="1" applyFill="1" applyBorder="1" applyAlignment="1">
      <alignment horizontal="center" vertical="center"/>
    </xf>
    <xf numFmtId="0" fontId="3" fillId="0" borderId="6" xfId="0" applyFont="1" applyBorder="1" applyAlignment="1">
      <alignment horizontal="left" vertical="center" wrapText="1" indent="4"/>
    </xf>
    <xf numFmtId="0" fontId="3" fillId="0" borderId="21" xfId="0" applyFont="1" applyBorder="1" applyAlignment="1">
      <alignment horizontal="left" vertical="center" wrapText="1"/>
    </xf>
    <xf numFmtId="0" fontId="3" fillId="0" borderId="20" xfId="0" applyFont="1" applyBorder="1" applyAlignment="1">
      <alignment horizontal="left" vertical="center" wrapText="1"/>
    </xf>
    <xf numFmtId="0" fontId="0" fillId="0" borderId="22" xfId="0" applyBorder="1"/>
    <xf numFmtId="0" fontId="0" fillId="0" borderId="23" xfId="0" applyBorder="1"/>
    <xf numFmtId="0" fontId="3" fillId="0" borderId="5" xfId="0" applyFont="1" applyBorder="1" applyAlignment="1">
      <alignmen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0" xfId="0" applyFont="1" applyBorder="1" applyAlignment="1">
      <alignment horizontal="center" vertical="center" wrapText="1"/>
    </xf>
    <xf numFmtId="1" fontId="4" fillId="0" borderId="18" xfId="0" applyNumberFormat="1" applyFont="1" applyBorder="1" applyAlignment="1">
      <alignment horizontal="center" vertical="center" wrapText="1"/>
    </xf>
    <xf numFmtId="0" fontId="5" fillId="0" borderId="0" xfId="0" applyFont="1"/>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2" xfId="0" applyFont="1" applyFill="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horizontal="center"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49" fontId="0" fillId="0" borderId="9" xfId="0" applyNumberFormat="1" applyFont="1" applyBorder="1" applyAlignment="1">
      <alignment horizontal="left" vertical="center" wrapText="1"/>
    </xf>
    <xf numFmtId="49" fontId="0" fillId="0" borderId="20" xfId="0" applyNumberFormat="1" applyFont="1" applyBorder="1" applyAlignment="1">
      <alignment horizontal="left" vertical="center" wrapText="1"/>
    </xf>
    <xf numFmtId="49" fontId="0" fillId="0" borderId="18" xfId="0" applyNumberFormat="1" applyFont="1" applyBorder="1" applyAlignment="1">
      <alignment horizontal="left" vertical="center" wrapText="1"/>
    </xf>
    <xf numFmtId="49" fontId="0" fillId="0" borderId="8" xfId="0" applyNumberFormat="1" applyFont="1" applyBorder="1" applyAlignment="1">
      <alignment horizontal="left" vertical="center" wrapText="1"/>
    </xf>
    <xf numFmtId="49" fontId="0" fillId="0" borderId="14" xfId="0" applyNumberFormat="1" applyFont="1" applyBorder="1" applyAlignment="1">
      <alignment horizontal="left" vertical="center" wrapText="1"/>
    </xf>
    <xf numFmtId="49" fontId="0" fillId="0" borderId="22" xfId="0" applyNumberFormat="1" applyFont="1" applyBorder="1" applyAlignment="1">
      <alignment horizontal="left" vertical="center" wrapText="1"/>
    </xf>
    <xf numFmtId="49" fontId="0" fillId="0" borderId="15" xfId="0" applyNumberFormat="1" applyFont="1" applyBorder="1" applyAlignment="1">
      <alignment horizontal="left" vertical="center" wrapText="1"/>
    </xf>
    <xf numFmtId="49" fontId="0" fillId="0" borderId="25" xfId="0" applyNumberFormat="1" applyFont="1" applyBorder="1" applyAlignment="1">
      <alignment horizontal="left" vertical="center" wrapText="1"/>
    </xf>
    <xf numFmtId="49" fontId="3" fillId="0" borderId="27" xfId="0" applyNumberFormat="1" applyFont="1" applyBorder="1" applyAlignment="1">
      <alignment horizontal="center" vertical="center"/>
    </xf>
    <xf numFmtId="49" fontId="3" fillId="0" borderId="29" xfId="0" applyNumberFormat="1" applyFont="1" applyBorder="1" applyAlignment="1">
      <alignment horizontal="center" vertical="center"/>
    </xf>
    <xf numFmtId="49" fontId="3" fillId="0" borderId="30" xfId="0" applyNumberFormat="1" applyFont="1" applyBorder="1" applyAlignment="1">
      <alignment horizontal="center" vertical="center"/>
    </xf>
    <xf numFmtId="49" fontId="3" fillId="0" borderId="31" xfId="0" applyNumberFormat="1" applyFont="1" applyBorder="1" applyAlignment="1">
      <alignment horizontal="center" vertical="center"/>
    </xf>
    <xf numFmtId="0" fontId="3" fillId="0" borderId="32" xfId="0" applyFont="1" applyBorder="1" applyAlignment="1">
      <alignment horizontal="center" vertical="center" wrapText="1"/>
    </xf>
    <xf numFmtId="0" fontId="3" fillId="0" borderId="28" xfId="0" applyFont="1" applyBorder="1" applyAlignment="1">
      <alignment horizontal="center" vertical="center" wrapText="1"/>
    </xf>
    <xf numFmtId="0" fontId="0" fillId="0" borderId="14" xfId="0" applyFont="1" applyBorder="1" applyAlignment="1">
      <alignment horizontal="left" vertical="center" wrapText="1"/>
    </xf>
    <xf numFmtId="0" fontId="0" fillId="0" borderId="3" xfId="0" applyFont="1" applyBorder="1" applyAlignment="1">
      <alignment horizontal="left" vertical="center" wrapText="1"/>
    </xf>
    <xf numFmtId="0" fontId="0" fillId="0" borderId="13" xfId="0" applyFont="1" applyBorder="1" applyAlignment="1">
      <alignment horizontal="left" vertical="center" wrapText="1"/>
    </xf>
    <xf numFmtId="0" fontId="3" fillId="0" borderId="0" xfId="0" applyFont="1" applyBorder="1" applyAlignment="1">
      <alignment horizontal="center" vertical="center" wrapText="1"/>
    </xf>
    <xf numFmtId="0" fontId="0" fillId="0" borderId="23" xfId="0" applyFont="1" applyBorder="1" applyAlignment="1">
      <alignment horizontal="left" vertical="center" wrapText="1"/>
    </xf>
    <xf numFmtId="0" fontId="1" fillId="2" borderId="16" xfId="0" applyFont="1" applyFill="1" applyBorder="1" applyAlignment="1">
      <alignment vertical="center"/>
    </xf>
    <xf numFmtId="0" fontId="1" fillId="2" borderId="13" xfId="0" applyFont="1" applyFill="1" applyBorder="1" applyAlignment="1">
      <alignment vertical="center"/>
    </xf>
    <xf numFmtId="0" fontId="1" fillId="2" borderId="16" xfId="0" applyFont="1" applyFill="1" applyBorder="1" applyAlignment="1">
      <alignment horizontal="center" vertical="center"/>
    </xf>
    <xf numFmtId="49" fontId="0" fillId="3" borderId="20" xfId="0" applyNumberFormat="1" applyFont="1" applyFill="1" applyBorder="1" applyAlignment="1">
      <alignment horizontal="left" vertical="center" wrapText="1"/>
    </xf>
    <xf numFmtId="0" fontId="1" fillId="2" borderId="8" xfId="0" applyFont="1" applyFill="1" applyBorder="1" applyAlignment="1">
      <alignment horizontal="center" vertical="center"/>
    </xf>
    <xf numFmtId="49" fontId="0" fillId="3" borderId="10" xfId="0" applyNumberFormat="1" applyFont="1" applyFill="1" applyBorder="1" applyAlignment="1">
      <alignment horizontal="left" vertical="center" wrapText="1"/>
    </xf>
    <xf numFmtId="49" fontId="0" fillId="0" borderId="9" xfId="0" applyNumberFormat="1" applyFont="1" applyFill="1" applyBorder="1" applyAlignment="1">
      <alignment horizontal="left" vertical="center" wrapText="1"/>
    </xf>
    <xf numFmtId="49" fontId="3" fillId="4" borderId="27" xfId="0" applyNumberFormat="1" applyFont="1" applyFill="1" applyBorder="1" applyAlignment="1">
      <alignment horizontal="center" vertical="center"/>
    </xf>
    <xf numFmtId="0" fontId="3" fillId="4" borderId="5" xfId="0" applyFont="1" applyFill="1" applyBorder="1" applyAlignment="1">
      <alignment horizontal="left" vertical="center" wrapText="1"/>
    </xf>
    <xf numFmtId="0" fontId="3" fillId="4" borderId="13" xfId="0" applyFont="1" applyFill="1" applyBorder="1" applyAlignment="1">
      <alignment horizontal="center" vertical="center" wrapText="1"/>
    </xf>
    <xf numFmtId="49" fontId="0" fillId="4" borderId="13" xfId="0" applyNumberFormat="1" applyFont="1" applyFill="1" applyBorder="1" applyAlignment="1">
      <alignment horizontal="left" vertical="center" wrapText="1"/>
    </xf>
    <xf numFmtId="0" fontId="3" fillId="0" borderId="34" xfId="0" applyFont="1" applyBorder="1" applyAlignment="1">
      <alignment horizontal="left" vertical="center" wrapText="1"/>
    </xf>
    <xf numFmtId="0" fontId="3" fillId="0" borderId="2" xfId="0" applyFont="1" applyBorder="1" applyAlignment="1">
      <alignment horizontal="center" vertical="center" wrapText="1"/>
    </xf>
    <xf numFmtId="49" fontId="0" fillId="0" borderId="16" xfId="0" applyNumberFormat="1" applyFont="1" applyBorder="1" applyAlignment="1">
      <alignment horizontal="left" vertical="center" wrapText="1"/>
    </xf>
    <xf numFmtId="0" fontId="3" fillId="0" borderId="35" xfId="0" applyFont="1" applyBorder="1" applyAlignment="1">
      <alignment horizontal="center" vertical="center" wrapText="1"/>
    </xf>
    <xf numFmtId="0" fontId="3" fillId="0" borderId="35" xfId="0" applyFont="1" applyBorder="1" applyAlignment="1">
      <alignment horizontal="left" vertical="center" wrapText="1"/>
    </xf>
    <xf numFmtId="0" fontId="1" fillId="2" borderId="35" xfId="0" applyFont="1" applyFill="1" applyBorder="1" applyAlignment="1">
      <alignment horizontal="center" vertical="center"/>
    </xf>
    <xf numFmtId="0" fontId="0" fillId="0" borderId="33" xfId="0" applyBorder="1" applyAlignment="1">
      <alignment wrapText="1"/>
    </xf>
    <xf numFmtId="0" fontId="10" fillId="5" borderId="38" xfId="0" applyFont="1" applyFill="1" applyBorder="1" applyAlignment="1">
      <alignment horizontal="center" vertical="center"/>
    </xf>
    <xf numFmtId="0" fontId="10" fillId="5" borderId="4" xfId="0" applyFont="1" applyFill="1" applyBorder="1" applyAlignment="1">
      <alignment vertical="center"/>
    </xf>
    <xf numFmtId="0" fontId="10" fillId="5" borderId="38" xfId="0" applyFont="1" applyFill="1" applyBorder="1" applyAlignment="1">
      <alignment horizontal="center" vertical="center" wrapText="1"/>
    </xf>
    <xf numFmtId="0" fontId="3" fillId="0" borderId="33" xfId="0" applyFont="1" applyBorder="1" applyAlignment="1">
      <alignment horizontal="left" vertical="center" wrapText="1"/>
    </xf>
    <xf numFmtId="49" fontId="3" fillId="0" borderId="33" xfId="0" applyNumberFormat="1" applyFont="1" applyBorder="1" applyAlignment="1">
      <alignment horizontal="center" vertical="center"/>
    </xf>
    <xf numFmtId="0" fontId="10" fillId="5" borderId="39" xfId="0" applyFont="1" applyFill="1" applyBorder="1" applyAlignment="1">
      <alignment horizontal="center" vertical="center"/>
    </xf>
    <xf numFmtId="0" fontId="10" fillId="5" borderId="36" xfId="0" applyFont="1" applyFill="1" applyBorder="1" applyAlignment="1">
      <alignment horizontal="center" vertical="center"/>
    </xf>
    <xf numFmtId="0" fontId="9" fillId="0" borderId="37" xfId="0" applyFont="1" applyBorder="1" applyAlignment="1">
      <alignment horizontal="center" vertical="center"/>
    </xf>
    <xf numFmtId="0" fontId="10" fillId="5" borderId="1"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38"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26" xfId="0" applyFont="1" applyFill="1" applyBorder="1" applyAlignment="1">
      <alignment horizontal="center" vertical="center"/>
    </xf>
    <xf numFmtId="9" fontId="10" fillId="5" borderId="1" xfId="1" applyFont="1" applyFill="1" applyBorder="1" applyAlignment="1">
      <alignment horizontal="center" vertical="center"/>
    </xf>
    <xf numFmtId="9" fontId="10" fillId="5" borderId="2" xfId="1" applyFont="1" applyFill="1" applyBorder="1" applyAlignment="1">
      <alignment horizontal="center" vertical="center"/>
    </xf>
    <xf numFmtId="9" fontId="10" fillId="5" borderId="3" xfId="1" applyFont="1" applyFill="1" applyBorder="1" applyAlignment="1">
      <alignment horizontal="center" vertical="center"/>
    </xf>
    <xf numFmtId="0" fontId="1" fillId="2" borderId="24"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8" xfId="0" applyFont="1" applyFill="1" applyBorder="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229082</xdr:colOff>
      <xdr:row>25</xdr:row>
      <xdr:rowOff>192911</xdr:rowOff>
    </xdr:from>
    <xdr:to>
      <xdr:col>7</xdr:col>
      <xdr:colOff>1143482</xdr:colOff>
      <xdr:row>25</xdr:row>
      <xdr:rowOff>1107311</xdr:rowOff>
    </xdr:to>
    <xdr:pic>
      <xdr:nvPicPr>
        <xdr:cNvPr id="4" name="Grafik 3" descr="Pfeil: Nach rechts drehen">
          <a:extLst>
            <a:ext uri="{FF2B5EF4-FFF2-40B4-BE49-F238E27FC236}">
              <a16:creationId xmlns:a16="http://schemas.microsoft.com/office/drawing/2014/main" id="{4FE614B4-E9A0-4047-B2B5-47EFB614FE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5240000" y="17952816"/>
          <a:ext cx="914400" cy="9144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59"/>
  <sheetViews>
    <sheetView tabSelected="1" zoomScale="60" zoomScaleNormal="60" workbookViewId="0">
      <selection activeCell="K10" sqref="K10"/>
    </sheetView>
  </sheetViews>
  <sheetFormatPr baseColWidth="10" defaultRowHeight="12.75" x14ac:dyDescent="0.2"/>
  <cols>
    <col min="1" max="1" width="46.7109375" bestFit="1" customWidth="1"/>
    <col min="2" max="3" width="21.85546875" bestFit="1" customWidth="1"/>
    <col min="4" max="4" width="31.140625" style="8" customWidth="1"/>
    <col min="5" max="5" width="90.28515625" bestFit="1" customWidth="1"/>
    <col min="6" max="6" width="25" customWidth="1"/>
    <col min="7" max="7" width="33.28515625" customWidth="1"/>
    <col min="8" max="8" width="20.140625" customWidth="1"/>
    <col min="9" max="9" width="18.85546875" customWidth="1"/>
    <col min="10" max="11" width="18.28515625" customWidth="1"/>
    <col min="12" max="12" width="50.28515625" customWidth="1"/>
    <col min="13" max="14" width="11.42578125" customWidth="1"/>
  </cols>
  <sheetData>
    <row r="2" spans="1:12" s="3" customFormat="1" ht="23.25" x14ac:dyDescent="0.35">
      <c r="A2" s="3" t="s">
        <v>121</v>
      </c>
      <c r="D2" s="7"/>
      <c r="E2" s="38" t="s">
        <v>151</v>
      </c>
    </row>
    <row r="3" spans="1:12" s="3" customFormat="1" ht="23.25" x14ac:dyDescent="0.35">
      <c r="D3" s="7"/>
      <c r="E3" s="38" t="s">
        <v>149</v>
      </c>
    </row>
    <row r="4" spans="1:12" ht="20.100000000000001" customHeight="1" thickBot="1" x14ac:dyDescent="0.25"/>
    <row r="5" spans="1:12" s="2" customFormat="1" ht="70.5" customHeight="1" thickBot="1" x14ac:dyDescent="0.25">
      <c r="A5" s="94" t="s">
        <v>0</v>
      </c>
      <c r="B5" s="94" t="s">
        <v>74</v>
      </c>
      <c r="C5" s="94" t="s">
        <v>102</v>
      </c>
      <c r="D5" s="98" t="s">
        <v>28</v>
      </c>
      <c r="E5" s="99"/>
      <c r="F5" s="88" t="s">
        <v>74</v>
      </c>
      <c r="G5" s="98" t="s">
        <v>27</v>
      </c>
      <c r="H5" s="101"/>
      <c r="I5" s="101"/>
      <c r="J5" s="101"/>
      <c r="K5" s="99"/>
      <c r="L5" s="94" t="s">
        <v>17</v>
      </c>
    </row>
    <row r="6" spans="1:12" s="1" customFormat="1" ht="48.75" thickBot="1" x14ac:dyDescent="0.25">
      <c r="A6" s="95"/>
      <c r="B6" s="95" t="s">
        <v>74</v>
      </c>
      <c r="C6" s="95" t="s">
        <v>102</v>
      </c>
      <c r="D6" s="88" t="s">
        <v>26</v>
      </c>
      <c r="E6" s="89"/>
      <c r="F6" s="90" t="s">
        <v>152</v>
      </c>
      <c r="G6" s="90" t="s">
        <v>79</v>
      </c>
      <c r="H6" s="90" t="s">
        <v>153</v>
      </c>
      <c r="I6" s="90" t="s">
        <v>73</v>
      </c>
      <c r="J6" s="90" t="s">
        <v>16</v>
      </c>
      <c r="K6" s="90" t="s">
        <v>75</v>
      </c>
      <c r="L6" s="95"/>
    </row>
    <row r="7" spans="1:12" ht="72" customHeight="1" x14ac:dyDescent="0.2">
      <c r="A7" s="96" t="s">
        <v>29</v>
      </c>
      <c r="B7" s="102">
        <v>0.15</v>
      </c>
      <c r="C7" s="96">
        <f>SUM(K7:K15)*B7</f>
        <v>0</v>
      </c>
      <c r="D7" s="11" t="s">
        <v>1</v>
      </c>
      <c r="E7" s="9" t="s">
        <v>107</v>
      </c>
      <c r="F7" s="33" t="s">
        <v>77</v>
      </c>
      <c r="G7" s="49" t="s">
        <v>109</v>
      </c>
      <c r="H7" s="4"/>
      <c r="I7" s="4"/>
      <c r="J7" s="4"/>
      <c r="K7" s="5">
        <f>SUM(H7:J7)*VLOOKUP(F7,Tabelle1!$A$1:$B$3,2,FALSE)</f>
        <v>0</v>
      </c>
      <c r="L7" s="18"/>
    </row>
    <row r="8" spans="1:12" ht="58.5" customHeight="1" x14ac:dyDescent="0.2">
      <c r="A8" s="97"/>
      <c r="B8" s="103"/>
      <c r="C8" s="97"/>
      <c r="D8" s="11" t="s">
        <v>3</v>
      </c>
      <c r="E8" s="10" t="s">
        <v>80</v>
      </c>
      <c r="F8" s="34" t="s">
        <v>77</v>
      </c>
      <c r="G8" s="50" t="s">
        <v>125</v>
      </c>
      <c r="H8" s="5"/>
      <c r="I8" s="5"/>
      <c r="J8" s="5"/>
      <c r="K8" s="5">
        <f>SUM(H8:J8)*VLOOKUP(F8,Tabelle1!$A$1:$B$3,2,FALSE)</f>
        <v>0</v>
      </c>
      <c r="L8" s="19"/>
    </row>
    <row r="9" spans="1:12" ht="60.75" customHeight="1" x14ac:dyDescent="0.2">
      <c r="A9" s="97"/>
      <c r="B9" s="103"/>
      <c r="C9" s="97"/>
      <c r="D9" s="11" t="s">
        <v>4</v>
      </c>
      <c r="E9" s="10" t="s">
        <v>81</v>
      </c>
      <c r="F9" s="34" t="s">
        <v>77</v>
      </c>
      <c r="G9" s="50" t="s">
        <v>53</v>
      </c>
      <c r="H9" s="5"/>
      <c r="I9" s="5"/>
      <c r="J9" s="5"/>
      <c r="K9" s="5">
        <f>SUM(H9:J9)*VLOOKUP(F9,Tabelle1!$A$1:$B$3,2,FALSE)</f>
        <v>0</v>
      </c>
      <c r="L9" s="19"/>
    </row>
    <row r="10" spans="1:12" ht="53.25" customHeight="1" x14ac:dyDescent="0.2">
      <c r="A10" s="97"/>
      <c r="B10" s="103"/>
      <c r="C10" s="97"/>
      <c r="D10" s="11" t="s">
        <v>5</v>
      </c>
      <c r="E10" s="10" t="s">
        <v>82</v>
      </c>
      <c r="F10" s="34" t="s">
        <v>77</v>
      </c>
      <c r="G10" s="50" t="s">
        <v>108</v>
      </c>
      <c r="H10" s="5"/>
      <c r="I10" s="5"/>
      <c r="J10" s="5"/>
      <c r="K10" s="5">
        <f>SUM(H10:J10)*VLOOKUP(F10,Tabelle1!$A$1:$B$3,2,FALSE)</f>
        <v>0</v>
      </c>
      <c r="L10" s="19"/>
    </row>
    <row r="11" spans="1:12" ht="85.5" customHeight="1" x14ac:dyDescent="0.2">
      <c r="A11" s="97"/>
      <c r="B11" s="103"/>
      <c r="C11" s="97"/>
      <c r="D11" s="11" t="s">
        <v>6</v>
      </c>
      <c r="E11" s="10" t="s">
        <v>83</v>
      </c>
      <c r="F11" s="34" t="s">
        <v>77</v>
      </c>
      <c r="G11" s="51" t="s">
        <v>130</v>
      </c>
      <c r="H11" s="5"/>
      <c r="I11" s="5"/>
      <c r="J11" s="5"/>
      <c r="K11" s="5">
        <f>SUM(H11:J11)*VLOOKUP(F11,Tabelle1!$A$1:$B$3,2,FALSE)</f>
        <v>0</v>
      </c>
      <c r="L11" s="19"/>
    </row>
    <row r="12" spans="1:12" ht="69.75" customHeight="1" x14ac:dyDescent="0.2">
      <c r="A12" s="97"/>
      <c r="B12" s="103"/>
      <c r="C12" s="97"/>
      <c r="D12" s="11" t="s">
        <v>31</v>
      </c>
      <c r="E12" s="10" t="s">
        <v>103</v>
      </c>
      <c r="F12" s="34" t="s">
        <v>76</v>
      </c>
      <c r="G12" s="51" t="s">
        <v>126</v>
      </c>
      <c r="H12" s="5"/>
      <c r="I12" s="5"/>
      <c r="J12" s="5"/>
      <c r="K12" s="5">
        <f>SUM(H12:J12)*VLOOKUP(F12,Tabelle1!$A$1:$B$3,2,FALSE)</f>
        <v>0</v>
      </c>
      <c r="L12" s="19"/>
    </row>
    <row r="13" spans="1:12" ht="121.5" customHeight="1" x14ac:dyDescent="0.2">
      <c r="A13" s="97"/>
      <c r="B13" s="103"/>
      <c r="C13" s="97"/>
      <c r="D13" s="11" t="s">
        <v>32</v>
      </c>
      <c r="E13" s="10" t="s">
        <v>30</v>
      </c>
      <c r="F13" s="34" t="s">
        <v>76</v>
      </c>
      <c r="G13" s="51" t="s">
        <v>145</v>
      </c>
      <c r="H13" s="5"/>
      <c r="I13" s="5"/>
      <c r="J13" s="5"/>
      <c r="K13" s="5">
        <f>SUM(H13:J13)*VLOOKUP(F13,Tabelle1!$A$1:$B$3,2,FALSE)</f>
        <v>0</v>
      </c>
      <c r="L13" s="19"/>
    </row>
    <row r="14" spans="1:12" ht="47.25" customHeight="1" x14ac:dyDescent="0.2">
      <c r="A14" s="97"/>
      <c r="B14" s="103"/>
      <c r="C14" s="97"/>
      <c r="D14" s="11" t="s">
        <v>33</v>
      </c>
      <c r="E14" s="10" t="s">
        <v>85</v>
      </c>
      <c r="F14" s="34" t="s">
        <v>77</v>
      </c>
      <c r="G14" s="50" t="s">
        <v>84</v>
      </c>
      <c r="H14" s="5"/>
      <c r="I14" s="5"/>
      <c r="J14" s="5"/>
      <c r="K14" s="5">
        <f>SUM(H14:J14)*VLOOKUP(F14,Tabelle1!$A$1:$B$3,2,FALSE)</f>
        <v>0</v>
      </c>
      <c r="L14" s="19"/>
    </row>
    <row r="15" spans="1:12" ht="90" thickBot="1" x14ac:dyDescent="0.25">
      <c r="A15" s="100"/>
      <c r="B15" s="104"/>
      <c r="C15" s="100"/>
      <c r="D15" s="60" t="s">
        <v>34</v>
      </c>
      <c r="E15" s="28" t="s">
        <v>104</v>
      </c>
      <c r="F15" s="35" t="s">
        <v>77</v>
      </c>
      <c r="G15" s="73" t="s">
        <v>146</v>
      </c>
      <c r="H15" s="25"/>
      <c r="I15" s="25"/>
      <c r="J15" s="25"/>
      <c r="K15" s="25">
        <f>SUM(H15:J15)*VLOOKUP(F15,Tabelle1!$A$1:$B$3,2,FALSE)</f>
        <v>0</v>
      </c>
      <c r="L15" s="29"/>
    </row>
    <row r="16" spans="1:12" ht="48" customHeight="1" thickBot="1" x14ac:dyDescent="0.25">
      <c r="A16" s="96" t="s">
        <v>35</v>
      </c>
      <c r="B16" s="102">
        <v>0.1</v>
      </c>
      <c r="C16" s="96">
        <f>SUM(K16:K19)*B16</f>
        <v>0</v>
      </c>
      <c r="D16" s="61" t="s">
        <v>7</v>
      </c>
      <c r="E16" s="31" t="s">
        <v>97</v>
      </c>
      <c r="F16" s="44" t="s">
        <v>76</v>
      </c>
      <c r="G16" s="67" t="s">
        <v>110</v>
      </c>
      <c r="H16" s="41"/>
      <c r="I16" s="71"/>
      <c r="J16" s="71"/>
      <c r="K16" s="4">
        <f>SUM(H16:J16)*VLOOKUP(F16,Tabelle1!$A$1:$B$3,2,FALSE)</f>
        <v>0</v>
      </c>
      <c r="L16" s="18"/>
    </row>
    <row r="17" spans="1:12" ht="59.25" customHeight="1" x14ac:dyDescent="0.2">
      <c r="A17" s="97"/>
      <c r="B17" s="103"/>
      <c r="C17" s="97"/>
      <c r="D17" s="11" t="s">
        <v>2</v>
      </c>
      <c r="E17" s="17" t="s">
        <v>105</v>
      </c>
      <c r="F17" s="68" t="s">
        <v>76</v>
      </c>
      <c r="G17" s="69" t="s">
        <v>111</v>
      </c>
      <c r="H17" s="72"/>
      <c r="I17" s="70"/>
      <c r="J17" s="70"/>
      <c r="K17" s="74">
        <f>SUM(H17:J17)*VLOOKUP(F17,Tabelle1!$A$1:$B$3,2,FALSE)</f>
        <v>0</v>
      </c>
      <c r="L17" s="30"/>
    </row>
    <row r="18" spans="1:12" ht="40.5" customHeight="1" x14ac:dyDescent="0.2">
      <c r="A18" s="97"/>
      <c r="B18" s="103"/>
      <c r="C18" s="97"/>
      <c r="D18" s="11" t="s">
        <v>112</v>
      </c>
      <c r="E18" s="21" t="s">
        <v>98</v>
      </c>
      <c r="F18" s="63" t="s">
        <v>76</v>
      </c>
      <c r="G18" s="65" t="s">
        <v>113</v>
      </c>
      <c r="H18" s="5"/>
      <c r="I18" s="5"/>
      <c r="J18" s="5"/>
      <c r="K18" s="5">
        <f>SUM(H18:J18)*VLOOKUP(F18,Tabelle1!$A$1:$B$3,2,FALSE)</f>
        <v>0</v>
      </c>
      <c r="L18" s="19"/>
    </row>
    <row r="19" spans="1:12" ht="49.5" customHeight="1" thickBot="1" x14ac:dyDescent="0.25">
      <c r="A19" s="97"/>
      <c r="B19" s="103"/>
      <c r="C19" s="97"/>
      <c r="D19" s="62" t="s">
        <v>36</v>
      </c>
      <c r="E19" s="15" t="s">
        <v>99</v>
      </c>
      <c r="F19" s="64" t="s">
        <v>77</v>
      </c>
      <c r="G19" s="66" t="s">
        <v>114</v>
      </c>
      <c r="H19" s="6"/>
      <c r="I19" s="6"/>
      <c r="J19" s="6"/>
      <c r="K19" s="6">
        <f>SUM(H19:J19)*VLOOKUP(F19,Tabelle1!$A$1:$B$3,2,FALSE)</f>
        <v>0</v>
      </c>
      <c r="L19" s="20"/>
    </row>
    <row r="20" spans="1:12" ht="287.25" customHeight="1" thickBot="1" x14ac:dyDescent="0.25">
      <c r="A20" s="96" t="s">
        <v>37</v>
      </c>
      <c r="B20" s="102">
        <v>0.15</v>
      </c>
      <c r="C20" s="96">
        <f>SUM(K20:K25)*B20</f>
        <v>0</v>
      </c>
      <c r="D20" s="14" t="s">
        <v>8</v>
      </c>
      <c r="E20" s="22" t="s">
        <v>39</v>
      </c>
      <c r="F20" s="37" t="s">
        <v>77</v>
      </c>
      <c r="G20" s="53" t="s">
        <v>147</v>
      </c>
      <c r="H20" s="41"/>
      <c r="I20" s="4"/>
      <c r="J20" s="4"/>
      <c r="K20" s="4">
        <f>SUM(H20:J20)*VLOOKUP(F20,Tabelle1!$A$1:$B$3,2,FALSE)</f>
        <v>0</v>
      </c>
      <c r="L20" s="30"/>
    </row>
    <row r="21" spans="1:12" ht="68.25" customHeight="1" x14ac:dyDescent="0.2">
      <c r="A21" s="97"/>
      <c r="B21" s="103"/>
      <c r="C21" s="97"/>
      <c r="D21" s="14" t="s">
        <v>9</v>
      </c>
      <c r="E21" s="22" t="s">
        <v>106</v>
      </c>
      <c r="F21" s="37" t="s">
        <v>76</v>
      </c>
      <c r="G21" s="53" t="s">
        <v>115</v>
      </c>
      <c r="H21" s="42"/>
      <c r="I21" s="23"/>
      <c r="J21" s="23"/>
      <c r="K21" s="74">
        <f>SUM(H21:J21)*VLOOKUP(F21,Tabelle1!$A$1:$B$3,2,FALSE)</f>
        <v>0</v>
      </c>
      <c r="L21" s="30"/>
    </row>
    <row r="22" spans="1:12" ht="167.25" customHeight="1" x14ac:dyDescent="0.2">
      <c r="A22" s="97"/>
      <c r="B22" s="103"/>
      <c r="C22" s="97"/>
      <c r="D22" s="14" t="s">
        <v>10</v>
      </c>
      <c r="E22" s="22" t="s">
        <v>38</v>
      </c>
      <c r="F22" s="37" t="s">
        <v>77</v>
      </c>
      <c r="G22" s="53" t="s">
        <v>148</v>
      </c>
      <c r="H22" s="42"/>
      <c r="I22" s="23"/>
      <c r="J22" s="23"/>
      <c r="K22" s="5">
        <f>SUM(H22:J22)*VLOOKUP(F22,Tabelle1!$A$1:$B$3,2,FALSE)</f>
        <v>0</v>
      </c>
      <c r="L22" s="19"/>
    </row>
    <row r="23" spans="1:12" ht="80.25" customHeight="1" x14ac:dyDescent="0.2">
      <c r="A23" s="97"/>
      <c r="B23" s="103"/>
      <c r="C23" s="97"/>
      <c r="D23" s="14" t="s">
        <v>42</v>
      </c>
      <c r="E23" s="22" t="s">
        <v>86</v>
      </c>
      <c r="F23" s="37" t="s">
        <v>77</v>
      </c>
      <c r="G23" s="53" t="s">
        <v>117</v>
      </c>
      <c r="H23" s="42"/>
      <c r="I23" s="23"/>
      <c r="J23" s="23"/>
      <c r="K23" s="5">
        <f>SUM(H23:J23)*VLOOKUP(F23,Tabelle1!$A$1:$B$3,2,FALSE)</f>
        <v>0</v>
      </c>
      <c r="L23" s="19"/>
    </row>
    <row r="24" spans="1:12" ht="51" customHeight="1" x14ac:dyDescent="0.2">
      <c r="A24" s="97"/>
      <c r="B24" s="103"/>
      <c r="C24" s="97"/>
      <c r="D24" s="14" t="s">
        <v>43</v>
      </c>
      <c r="E24" s="22" t="s">
        <v>40</v>
      </c>
      <c r="F24" s="37" t="s">
        <v>77</v>
      </c>
      <c r="G24" s="53" t="s">
        <v>87</v>
      </c>
      <c r="H24" s="42"/>
      <c r="I24" s="23"/>
      <c r="J24" s="23"/>
      <c r="K24" s="5">
        <f>SUM(H24:J24)*VLOOKUP(F24,Tabelle1!$A$1:$B$3,2,FALSE)</f>
        <v>0</v>
      </c>
      <c r="L24" s="19"/>
    </row>
    <row r="25" spans="1:12" ht="51.75" customHeight="1" thickBot="1" x14ac:dyDescent="0.25">
      <c r="A25" s="100"/>
      <c r="B25" s="104"/>
      <c r="C25" s="100"/>
      <c r="D25" s="60" t="s">
        <v>116</v>
      </c>
      <c r="E25" s="24" t="s">
        <v>41</v>
      </c>
      <c r="F25" s="35" t="s">
        <v>77</v>
      </c>
      <c r="G25" s="52" t="s">
        <v>87</v>
      </c>
      <c r="H25" s="40"/>
      <c r="I25" s="6"/>
      <c r="J25" s="6"/>
      <c r="K25" s="6">
        <f>SUM(H25:J25)*VLOOKUP(F25,Tabelle1!$A$1:$B$3,2,FALSE)</f>
        <v>0</v>
      </c>
      <c r="L25" s="29"/>
    </row>
    <row r="26" spans="1:12" ht="100.5" customHeight="1" x14ac:dyDescent="0.2">
      <c r="A26" s="96" t="s">
        <v>44</v>
      </c>
      <c r="B26" s="102">
        <v>0.1</v>
      </c>
      <c r="C26" s="96">
        <f>SUM(K27:K35)*B26</f>
        <v>0</v>
      </c>
      <c r="D26" s="59" t="s">
        <v>11</v>
      </c>
      <c r="E26" s="12" t="s">
        <v>88</v>
      </c>
      <c r="F26" s="33" t="s">
        <v>77</v>
      </c>
      <c r="G26" s="54" t="s">
        <v>141</v>
      </c>
      <c r="H26" s="105"/>
      <c r="I26" s="106"/>
      <c r="J26" s="106"/>
      <c r="K26" s="107"/>
      <c r="L26" s="18"/>
    </row>
    <row r="27" spans="1:12" ht="28.5" customHeight="1" x14ac:dyDescent="0.2">
      <c r="A27" s="97"/>
      <c r="B27" s="103"/>
      <c r="C27" s="97"/>
      <c r="D27" s="14" t="s">
        <v>46</v>
      </c>
      <c r="E27" s="26" t="s">
        <v>45</v>
      </c>
      <c r="F27" s="34" t="s">
        <v>77</v>
      </c>
      <c r="G27" s="51"/>
      <c r="H27" s="39"/>
      <c r="I27" s="5"/>
      <c r="J27" s="5"/>
      <c r="K27" s="5">
        <f>SUM(H27:J27)*VLOOKUP(F27,Tabelle1!$A$1:$B$3,2,FALSE)</f>
        <v>0</v>
      </c>
      <c r="L27" s="19"/>
    </row>
    <row r="28" spans="1:12" ht="34.5" customHeight="1" x14ac:dyDescent="0.2">
      <c r="A28" s="97"/>
      <c r="B28" s="103"/>
      <c r="C28" s="97"/>
      <c r="D28" s="14" t="s">
        <v>47</v>
      </c>
      <c r="E28" s="26" t="s">
        <v>48</v>
      </c>
      <c r="F28" s="34" t="s">
        <v>78</v>
      </c>
      <c r="G28" s="51"/>
      <c r="H28" s="39"/>
      <c r="I28" s="5"/>
      <c r="J28" s="5"/>
      <c r="K28" s="5">
        <f>SUM(H28:J28)*VLOOKUP(F28,Tabelle1!$A$1:$B$3,2,FALSE)</f>
        <v>0</v>
      </c>
      <c r="L28" s="19"/>
    </row>
    <row r="29" spans="1:12" ht="34.5" customHeight="1" x14ac:dyDescent="0.2">
      <c r="A29" s="97"/>
      <c r="B29" s="103"/>
      <c r="C29" s="97"/>
      <c r="D29" s="14" t="s">
        <v>50</v>
      </c>
      <c r="E29" s="26" t="s">
        <v>49</v>
      </c>
      <c r="F29" s="34" t="s">
        <v>78</v>
      </c>
      <c r="G29" s="51"/>
      <c r="H29" s="39"/>
      <c r="I29" s="5"/>
      <c r="J29" s="5"/>
      <c r="K29" s="5">
        <f>SUM(H29:J29)*VLOOKUP(F29,Tabelle1!$A$1:$B$3,2,FALSE)</f>
        <v>0</v>
      </c>
      <c r="L29" s="19"/>
    </row>
    <row r="30" spans="1:12" ht="34.5" customHeight="1" x14ac:dyDescent="0.2">
      <c r="A30" s="97"/>
      <c r="B30" s="103"/>
      <c r="C30" s="97"/>
      <c r="D30" s="14" t="s">
        <v>12</v>
      </c>
      <c r="E30" s="13" t="s">
        <v>124</v>
      </c>
      <c r="F30" s="34" t="s">
        <v>76</v>
      </c>
      <c r="G30" s="76" t="s">
        <v>143</v>
      </c>
      <c r="H30" s="39"/>
      <c r="I30" s="5"/>
      <c r="J30" s="5"/>
      <c r="K30" s="5">
        <f>SUM(H30:J30)*VLOOKUP(F30,Tabelle1!$A$1:$B$3,2,FALSE)</f>
        <v>0</v>
      </c>
      <c r="L30" s="19"/>
    </row>
    <row r="31" spans="1:12" ht="72" customHeight="1" x14ac:dyDescent="0.2">
      <c r="A31" s="97"/>
      <c r="B31" s="103"/>
      <c r="C31" s="97"/>
      <c r="D31" s="14" t="s">
        <v>12</v>
      </c>
      <c r="E31" s="13" t="s">
        <v>51</v>
      </c>
      <c r="F31" s="34" t="s">
        <v>77</v>
      </c>
      <c r="G31" s="51" t="s">
        <v>89</v>
      </c>
      <c r="H31" s="39"/>
      <c r="I31" s="5"/>
      <c r="J31" s="5"/>
      <c r="K31" s="5">
        <f>SUM(H31:J31)*VLOOKUP(F31,Tabelle1!$A$1:$B$3,2,FALSE)</f>
        <v>0</v>
      </c>
      <c r="L31" s="19"/>
    </row>
    <row r="32" spans="1:12" ht="75.75" customHeight="1" x14ac:dyDescent="0.2">
      <c r="A32" s="97"/>
      <c r="B32" s="103"/>
      <c r="C32" s="97"/>
      <c r="D32" s="14" t="s">
        <v>13</v>
      </c>
      <c r="E32" s="24" t="s">
        <v>54</v>
      </c>
      <c r="F32" s="35" t="s">
        <v>76</v>
      </c>
      <c r="G32" s="52" t="s">
        <v>128</v>
      </c>
      <c r="H32" s="43"/>
      <c r="I32" s="25"/>
      <c r="J32" s="25"/>
      <c r="K32" s="5">
        <f>SUM(H32:J32)*VLOOKUP(F32,Tabelle1!$A$1:$B$3,2,FALSE)</f>
        <v>0</v>
      </c>
      <c r="L32" s="19"/>
    </row>
    <row r="33" spans="1:12" ht="87" customHeight="1" x14ac:dyDescent="0.2">
      <c r="A33" s="97"/>
      <c r="B33" s="103"/>
      <c r="C33" s="97"/>
      <c r="D33" s="14" t="s">
        <v>14</v>
      </c>
      <c r="E33" s="24" t="s">
        <v>55</v>
      </c>
      <c r="F33" s="35" t="s">
        <v>76</v>
      </c>
      <c r="G33" s="52" t="s">
        <v>90</v>
      </c>
      <c r="H33" s="43"/>
      <c r="I33" s="25"/>
      <c r="J33" s="25"/>
      <c r="K33" s="5">
        <f>SUM(H33:J33)*VLOOKUP(F33,Tabelle1!$A$1:$B$3,2,FALSE)</f>
        <v>0</v>
      </c>
      <c r="L33" s="19"/>
    </row>
    <row r="34" spans="1:12" ht="45" customHeight="1" x14ac:dyDescent="0.2">
      <c r="A34" s="97"/>
      <c r="B34" s="103"/>
      <c r="C34" s="97"/>
      <c r="D34" s="14" t="s">
        <v>15</v>
      </c>
      <c r="E34" s="24" t="s">
        <v>91</v>
      </c>
      <c r="F34" s="35" t="s">
        <v>76</v>
      </c>
      <c r="G34" s="52" t="s">
        <v>129</v>
      </c>
      <c r="H34" s="43"/>
      <c r="I34" s="25"/>
      <c r="J34" s="25"/>
      <c r="K34" s="5">
        <f>SUM(H34:J34)*VLOOKUP(F34,Tabelle1!$A$1:$B$3,2,FALSE)</f>
        <v>0</v>
      </c>
      <c r="L34" s="19"/>
    </row>
    <row r="35" spans="1:12" ht="50.25" customHeight="1" thickBot="1" x14ac:dyDescent="0.25">
      <c r="A35" s="100"/>
      <c r="B35" s="104"/>
      <c r="C35" s="100"/>
      <c r="D35" s="62" t="s">
        <v>56</v>
      </c>
      <c r="E35" s="27" t="s">
        <v>92</v>
      </c>
      <c r="F35" s="36" t="s">
        <v>76</v>
      </c>
      <c r="G35" s="75" t="s">
        <v>142</v>
      </c>
      <c r="H35" s="40"/>
      <c r="I35" s="6"/>
      <c r="J35" s="6"/>
      <c r="K35" s="6">
        <f>SUM(H35:J35)*VLOOKUP(F35,Tabelle1!$A$1:$B$3,2,FALSE)</f>
        <v>0</v>
      </c>
      <c r="L35" s="20"/>
    </row>
    <row r="36" spans="1:12" ht="78" customHeight="1" x14ac:dyDescent="0.2">
      <c r="A36" s="96" t="s">
        <v>52</v>
      </c>
      <c r="B36" s="102">
        <v>0.1</v>
      </c>
      <c r="C36" s="96">
        <f>SUM(K36:K44)*B36</f>
        <v>0</v>
      </c>
      <c r="D36" s="77" t="s">
        <v>18</v>
      </c>
      <c r="E36" s="78" t="s">
        <v>144</v>
      </c>
      <c r="F36" s="79" t="s">
        <v>77</v>
      </c>
      <c r="G36" s="80" t="s">
        <v>127</v>
      </c>
      <c r="H36" s="41"/>
      <c r="I36" s="4"/>
      <c r="J36" s="4"/>
      <c r="K36" s="4">
        <f>SUM(H36:J36)*VLOOKUP(F36,Tabelle1!$A$1:$B$3,2,FALSE)</f>
        <v>0</v>
      </c>
      <c r="L36" s="18"/>
    </row>
    <row r="37" spans="1:12" ht="36" customHeight="1" x14ac:dyDescent="0.2">
      <c r="A37" s="97"/>
      <c r="B37" s="103"/>
      <c r="C37" s="97"/>
      <c r="D37" s="14" t="s">
        <v>19</v>
      </c>
      <c r="E37" s="13" t="s">
        <v>57</v>
      </c>
      <c r="F37" s="45" t="s">
        <v>77</v>
      </c>
      <c r="G37" s="55" t="s">
        <v>118</v>
      </c>
      <c r="H37" s="39"/>
      <c r="I37" s="5"/>
      <c r="J37" s="5"/>
      <c r="K37" s="5">
        <f>SUM(H37:J37)*VLOOKUP(F37,Tabelle1!$A$1:$B$3,2,FALSE)</f>
        <v>0</v>
      </c>
      <c r="L37" s="19"/>
    </row>
    <row r="38" spans="1:12" ht="42" customHeight="1" x14ac:dyDescent="0.2">
      <c r="A38" s="97"/>
      <c r="B38" s="103"/>
      <c r="C38" s="97"/>
      <c r="D38" s="14" t="s">
        <v>20</v>
      </c>
      <c r="E38" s="13" t="s">
        <v>93</v>
      </c>
      <c r="F38" s="45" t="s">
        <v>76</v>
      </c>
      <c r="G38" s="55" t="s">
        <v>119</v>
      </c>
      <c r="H38" s="39"/>
      <c r="I38" s="5"/>
      <c r="J38" s="5"/>
      <c r="K38" s="5">
        <f>SUM(H38:J38)*VLOOKUP(F38,Tabelle1!$A$1:$B$3,2,FALSE)</f>
        <v>0</v>
      </c>
      <c r="L38" s="19"/>
    </row>
    <row r="39" spans="1:12" ht="56.25" customHeight="1" x14ac:dyDescent="0.2">
      <c r="A39" s="97"/>
      <c r="B39" s="103"/>
      <c r="C39" s="97"/>
      <c r="D39" s="14" t="s">
        <v>21</v>
      </c>
      <c r="E39" s="13" t="s">
        <v>94</v>
      </c>
      <c r="F39" s="45" t="s">
        <v>77</v>
      </c>
      <c r="G39" s="55" t="s">
        <v>140</v>
      </c>
      <c r="H39" s="39"/>
      <c r="I39" s="5"/>
      <c r="J39" s="5"/>
      <c r="K39" s="5">
        <f>SUM(H39:J39)*VLOOKUP(F39,Tabelle1!$A$1:$B$3,2,FALSE)</f>
        <v>0</v>
      </c>
      <c r="L39" s="19"/>
    </row>
    <row r="40" spans="1:12" ht="62.25" customHeight="1" x14ac:dyDescent="0.2">
      <c r="A40" s="97"/>
      <c r="B40" s="103"/>
      <c r="C40" s="97"/>
      <c r="D40" s="14" t="s">
        <v>22</v>
      </c>
      <c r="E40" s="13" t="s">
        <v>95</v>
      </c>
      <c r="F40" s="46" t="s">
        <v>76</v>
      </c>
      <c r="G40" s="56" t="s">
        <v>120</v>
      </c>
      <c r="H40" s="43"/>
      <c r="I40" s="25"/>
      <c r="J40" s="25"/>
      <c r="K40" s="5">
        <f>SUM(H40:J40)*VLOOKUP(F40,Tabelle1!$A$1:$B$3,2,FALSE)</f>
        <v>0</v>
      </c>
      <c r="L40" s="19"/>
    </row>
    <row r="41" spans="1:12" ht="186" customHeight="1" x14ac:dyDescent="0.2">
      <c r="A41" s="97"/>
      <c r="B41" s="103"/>
      <c r="C41" s="97"/>
      <c r="D41" s="14" t="s">
        <v>61</v>
      </c>
      <c r="E41" s="13" t="s">
        <v>96</v>
      </c>
      <c r="F41" s="46" t="s">
        <v>77</v>
      </c>
      <c r="G41" s="56" t="s">
        <v>131</v>
      </c>
      <c r="H41" s="43"/>
      <c r="I41" s="25"/>
      <c r="J41" s="25"/>
      <c r="K41" s="5">
        <f>SUM(H41:J41)*VLOOKUP(F41,Tabelle1!$A$1:$B$3,2,FALSE)</f>
        <v>0</v>
      </c>
      <c r="L41" s="19"/>
    </row>
    <row r="42" spans="1:12" ht="177.75" customHeight="1" x14ac:dyDescent="0.2">
      <c r="A42" s="97"/>
      <c r="B42" s="103"/>
      <c r="C42" s="97"/>
      <c r="D42" s="14" t="s">
        <v>62</v>
      </c>
      <c r="E42" s="13" t="s">
        <v>136</v>
      </c>
      <c r="F42" s="46" t="s">
        <v>76</v>
      </c>
      <c r="G42" s="56" t="s">
        <v>137</v>
      </c>
      <c r="H42" s="43"/>
      <c r="I42" s="25"/>
      <c r="J42" s="25"/>
      <c r="K42" s="5">
        <f>SUM(H42:J42)*VLOOKUP(F42,Tabelle1!$A$1:$B$3,2,FALSE)</f>
        <v>0</v>
      </c>
      <c r="L42" s="19"/>
    </row>
    <row r="43" spans="1:12" ht="57.75" customHeight="1" x14ac:dyDescent="0.2">
      <c r="A43" s="97"/>
      <c r="B43" s="103"/>
      <c r="C43" s="97"/>
      <c r="D43" s="14" t="s">
        <v>63</v>
      </c>
      <c r="E43" s="13" t="s">
        <v>59</v>
      </c>
      <c r="F43" s="46" t="s">
        <v>77</v>
      </c>
      <c r="G43" s="56" t="s">
        <v>150</v>
      </c>
      <c r="H43" s="43"/>
      <c r="I43" s="25"/>
      <c r="J43" s="25"/>
      <c r="K43" s="5">
        <f>SUM(H43:J43)*VLOOKUP(F43,Tabelle1!$A$1:$B$3,2,FALSE)</f>
        <v>0</v>
      </c>
      <c r="L43" s="19"/>
    </row>
    <row r="44" spans="1:12" ht="36" customHeight="1" thickBot="1" x14ac:dyDescent="0.25">
      <c r="A44" s="97"/>
      <c r="B44" s="104"/>
      <c r="C44" s="97"/>
      <c r="D44" s="62" t="s">
        <v>64</v>
      </c>
      <c r="E44" s="16" t="s">
        <v>60</v>
      </c>
      <c r="F44" s="47" t="s">
        <v>78</v>
      </c>
      <c r="G44" s="57" t="s">
        <v>132</v>
      </c>
      <c r="H44" s="40"/>
      <c r="I44" s="6"/>
      <c r="J44" s="6"/>
      <c r="K44" s="6">
        <f>SUM(H44:J44)*VLOOKUP(F44,Tabelle1!$A$1:$B$3,2,FALSE)</f>
        <v>0</v>
      </c>
      <c r="L44" s="20"/>
    </row>
    <row r="45" spans="1:12" ht="51" customHeight="1" x14ac:dyDescent="0.2">
      <c r="A45" s="96" t="s">
        <v>58</v>
      </c>
      <c r="B45" s="102">
        <v>0.05</v>
      </c>
      <c r="C45" s="96">
        <f>SUM(K45:K47)*B45</f>
        <v>0</v>
      </c>
      <c r="D45" s="14" t="s">
        <v>23</v>
      </c>
      <c r="E45" s="32" t="s">
        <v>66</v>
      </c>
      <c r="F45" s="44" t="s">
        <v>77</v>
      </c>
      <c r="G45" s="54" t="s">
        <v>100</v>
      </c>
      <c r="H45" s="4"/>
      <c r="I45" s="4"/>
      <c r="J45" s="4"/>
      <c r="K45" s="4">
        <f>SUM(H45:J45)*VLOOKUP(F45,Tabelle1!$A$1:$B$3,2,FALSE)</f>
        <v>0</v>
      </c>
      <c r="L45" s="30"/>
    </row>
    <row r="46" spans="1:12" ht="130.5" customHeight="1" x14ac:dyDescent="0.2">
      <c r="A46" s="97"/>
      <c r="B46" s="103"/>
      <c r="C46" s="97"/>
      <c r="D46" s="14" t="s">
        <v>24</v>
      </c>
      <c r="E46" s="13" t="s">
        <v>67</v>
      </c>
      <c r="F46" s="45" t="s">
        <v>77</v>
      </c>
      <c r="G46" s="51" t="s">
        <v>133</v>
      </c>
      <c r="H46" s="5"/>
      <c r="I46" s="5"/>
      <c r="J46" s="5"/>
      <c r="K46" s="5">
        <f>SUM(H46:J46)*VLOOKUP(F46,Tabelle1!$A$1:$B$3,2,FALSE)</f>
        <v>0</v>
      </c>
      <c r="L46" s="19"/>
    </row>
    <row r="47" spans="1:12" ht="48" customHeight="1" thickBot="1" x14ac:dyDescent="0.25">
      <c r="A47" s="97"/>
      <c r="B47" s="103"/>
      <c r="C47" s="97"/>
      <c r="D47" s="62" t="s">
        <v>25</v>
      </c>
      <c r="E47" s="16" t="s">
        <v>68</v>
      </c>
      <c r="F47" s="48" t="s">
        <v>76</v>
      </c>
      <c r="G47" s="58" t="s">
        <v>101</v>
      </c>
      <c r="H47" s="6"/>
      <c r="I47" s="6"/>
      <c r="J47" s="6"/>
      <c r="K47" s="6">
        <f>SUM(H47:J47)*VLOOKUP(F47,Tabelle1!$A$1:$B$3,2,FALSE)</f>
        <v>0</v>
      </c>
      <c r="L47" s="20"/>
    </row>
    <row r="48" spans="1:12" ht="60" customHeight="1" x14ac:dyDescent="0.2">
      <c r="A48" s="96" t="s">
        <v>65</v>
      </c>
      <c r="B48" s="102">
        <v>0.05</v>
      </c>
      <c r="C48" s="96">
        <f>SUM(K48:K50)*B48</f>
        <v>0</v>
      </c>
      <c r="D48" s="14" t="s">
        <v>69</v>
      </c>
      <c r="E48" s="12" t="s">
        <v>135</v>
      </c>
      <c r="F48" s="44" t="s">
        <v>77</v>
      </c>
      <c r="G48" s="54" t="s">
        <v>134</v>
      </c>
      <c r="H48" s="4"/>
      <c r="I48" s="4"/>
      <c r="J48" s="4"/>
      <c r="K48" s="4">
        <f>SUM(H48:J48)*VLOOKUP(F48,Tabelle1!$A$1:$B$3,2,FALSE)</f>
        <v>0</v>
      </c>
      <c r="L48" s="19"/>
    </row>
    <row r="49" spans="1:12" ht="119.25" customHeight="1" x14ac:dyDescent="0.2">
      <c r="A49" s="97"/>
      <c r="B49" s="103"/>
      <c r="C49" s="97"/>
      <c r="D49" s="14" t="s">
        <v>70</v>
      </c>
      <c r="E49" s="13" t="s">
        <v>72</v>
      </c>
      <c r="F49" s="45" t="s">
        <v>76</v>
      </c>
      <c r="G49" s="51" t="s">
        <v>139</v>
      </c>
      <c r="H49" s="5"/>
      <c r="I49" s="5"/>
      <c r="J49" s="5"/>
      <c r="K49" s="5">
        <f>SUM(H49:J49)*VLOOKUP(F49,Tabelle1!$A$1:$B$3,2,FALSE)</f>
        <v>0</v>
      </c>
      <c r="L49" s="19"/>
    </row>
    <row r="50" spans="1:12" ht="89.25" customHeight="1" thickBot="1" x14ac:dyDescent="0.25">
      <c r="A50" s="97"/>
      <c r="B50" s="103"/>
      <c r="C50" s="97"/>
      <c r="D50" s="60" t="s">
        <v>71</v>
      </c>
      <c r="E50" s="81" t="s">
        <v>122</v>
      </c>
      <c r="F50" s="82" t="s">
        <v>77</v>
      </c>
      <c r="G50" s="83" t="s">
        <v>138</v>
      </c>
      <c r="H50" s="25"/>
      <c r="I50" s="25"/>
      <c r="J50" s="25"/>
      <c r="K50" s="25">
        <f>SUM(H50:J50)*VLOOKUP(F50,Tabelle1!$A$1:$B$3,2,FALSE)</f>
        <v>0</v>
      </c>
      <c r="L50" s="29"/>
    </row>
    <row r="51" spans="1:12" ht="38.25" customHeight="1" thickTop="1" thickBot="1" x14ac:dyDescent="0.25">
      <c r="A51" s="93" t="s">
        <v>123</v>
      </c>
      <c r="B51" s="93"/>
      <c r="C51" s="93">
        <f>SUM(C7:C50)</f>
        <v>0</v>
      </c>
      <c r="D51" s="92"/>
      <c r="E51" s="91"/>
      <c r="F51" s="84"/>
      <c r="G51" s="85"/>
      <c r="H51" s="86"/>
      <c r="I51" s="86"/>
      <c r="J51" s="86"/>
      <c r="K51" s="86"/>
      <c r="L51" s="87"/>
    </row>
    <row r="53" spans="1:12" ht="18" x14ac:dyDescent="0.25">
      <c r="B53" s="38"/>
      <c r="C53" s="38"/>
    </row>
    <row r="59" spans="1:12" ht="16.5" customHeight="1" x14ac:dyDescent="0.2"/>
  </sheetData>
  <sheetProtection algorithmName="SHA-512" hashValue="LN26vqcleRnCINEjhw5zmBNF/y03SNktgbcKAXch4y5lb7nTUllgWnoCu98KfKbcThmUvHK+84rK3c19lJTOyQ==" saltValue="QWL7b2kQM4NDKqYtKPaABw==" spinCount="100000" sheet="1" objects="1" scenarios="1"/>
  <protectedRanges>
    <protectedRange sqref="H7:J25 H27:J51 L7:L51" name="Bereich1"/>
  </protectedRanges>
  <mergeCells count="28">
    <mergeCell ref="C7:C15"/>
    <mergeCell ref="C16:C19"/>
    <mergeCell ref="B26:B35"/>
    <mergeCell ref="B36:B44"/>
    <mergeCell ref="B7:B15"/>
    <mergeCell ref="B16:B19"/>
    <mergeCell ref="B45:B47"/>
    <mergeCell ref="H26:K26"/>
    <mergeCell ref="B48:B50"/>
    <mergeCell ref="C48:C50"/>
    <mergeCell ref="C20:C25"/>
    <mergeCell ref="C26:C35"/>
    <mergeCell ref="B5:B6"/>
    <mergeCell ref="C5:C6"/>
    <mergeCell ref="A48:A50"/>
    <mergeCell ref="A45:A47"/>
    <mergeCell ref="L5:L6"/>
    <mergeCell ref="A36:A44"/>
    <mergeCell ref="D5:E5"/>
    <mergeCell ref="A16:A19"/>
    <mergeCell ref="A20:A25"/>
    <mergeCell ref="A26:A35"/>
    <mergeCell ref="A5:A6"/>
    <mergeCell ref="A7:A15"/>
    <mergeCell ref="G5:K5"/>
    <mergeCell ref="B20:B25"/>
    <mergeCell ref="C36:C44"/>
    <mergeCell ref="C45:C47"/>
  </mergeCells>
  <pageMargins left="0.70866141732283472" right="0.70866141732283472" top="0.59055118110236227" bottom="0.78740157480314965" header="0.31496062992125984" footer="0.31496062992125984"/>
  <pageSetup paperSize="9" scale="33" fitToHeight="11"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E825D-9B18-402A-9369-C4C05FF4CCEE}">
  <dimension ref="A1:B3"/>
  <sheetViews>
    <sheetView workbookViewId="0">
      <selection activeCell="B1" sqref="B1"/>
    </sheetView>
  </sheetViews>
  <sheetFormatPr baseColWidth="10" defaultRowHeight="12.75" x14ac:dyDescent="0.2"/>
  <sheetData>
    <row r="1" spans="1:2" x14ac:dyDescent="0.2">
      <c r="A1" t="s">
        <v>78</v>
      </c>
      <c r="B1">
        <v>0.25</v>
      </c>
    </row>
    <row r="2" spans="1:2" x14ac:dyDescent="0.2">
      <c r="A2" t="s">
        <v>76</v>
      </c>
      <c r="B2">
        <v>0.5</v>
      </c>
    </row>
    <row r="3" spans="1:2" x14ac:dyDescent="0.2">
      <c r="A3" t="s">
        <v>77</v>
      </c>
      <c r="B3">
        <v>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Bewertungsmatrix</vt:lpstr>
      <vt:lpstr>Tabelle1</vt:lpstr>
      <vt:lpstr>Bewertungsmatrix!_FilterDatenbank</vt:lpstr>
    </vt:vector>
  </TitlesOfParts>
  <Company>Kreis Unna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Fischer</dc:creator>
  <cp:lastModifiedBy>Crämer, Sarah</cp:lastModifiedBy>
  <cp:lastPrinted>2026-04-20T15:15:33Z</cp:lastPrinted>
  <dcterms:created xsi:type="dcterms:W3CDTF">2017-03-14T07:44:38Z</dcterms:created>
  <dcterms:modified xsi:type="dcterms:W3CDTF">2026-04-21T07:30:54Z</dcterms:modified>
</cp:coreProperties>
</file>